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NAT INE\PE\2026\PEL COAHUILA\PEL Coah_Coaliciones\00_Pautas específicas para CRT\1_Premisas\"/>
    </mc:Choice>
  </mc:AlternateContent>
  <xr:revisionPtr revIDLastSave="0" documentId="13_ncr:1_{B820BAB5-9BF3-4A06-A195-BB2EDA9C1BCA}" xr6:coauthVersionLast="47" xr6:coauthVersionMax="47" xr10:uidLastSave="{00000000-0000-0000-0000-000000000000}"/>
  <bookViews>
    <workbookView xWindow="-108" yWindow="-108" windowWidth="23256" windowHeight="12456" firstSheet="1" activeTab="1" xr2:uid="{B3AFD724-14C5-4E18-BBD5-FC111318A297}"/>
  </bookViews>
  <sheets>
    <sheet name="Premisas PEL (30 min)" sheetId="1" state="hidden" r:id="rId1"/>
    <sheet name="Cálculo PEL 70-30 (30 min)" sheetId="2" r:id="rId2"/>
    <sheet name="Modelo PEL Precampaña 20 días" sheetId="3" r:id="rId3"/>
  </sheets>
  <definedNames>
    <definedName name="_xlnm._FilterDatabase" localSheetId="2" hidden="1">'Modelo PEL Precampaña 20 días'!$A$18:$AT$66</definedName>
    <definedName name="_xlnm.Print_Area" localSheetId="1">'Cálculo PEL 70-30 (30 min)'!$A$1:$H$19</definedName>
    <definedName name="_xlnm.Print_Area" localSheetId="2">'Modelo PEL Precampaña 20 días'!$A$4:$A$28</definedName>
    <definedName name="_xlnm.Print_Area" localSheetId="0">'Premisas PEL (30 min)'!$A$1:$G$25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2" l="1"/>
  <c r="C13" i="2"/>
  <c r="C12" i="2"/>
  <c r="C11" i="2"/>
  <c r="C10" i="2"/>
  <c r="C7" i="2"/>
  <c r="B14" i="2"/>
  <c r="B13" i="2"/>
  <c r="B12" i="2"/>
  <c r="B11" i="2"/>
  <c r="B10" i="2"/>
  <c r="B7" i="2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B71" i="3"/>
  <c r="B72" i="3"/>
  <c r="B74" i="3"/>
  <c r="B75" i="3"/>
  <c r="B70" i="3"/>
  <c r="D75" i="3" l="1"/>
  <c r="D81" i="3"/>
  <c r="D71" i="3"/>
  <c r="D72" i="3"/>
  <c r="H5" i="2"/>
  <c r="H6" i="2"/>
  <c r="H8" i="2"/>
  <c r="H9" i="2"/>
  <c r="H4" i="2"/>
  <c r="E12" i="1"/>
  <c r="E13" i="1"/>
  <c r="E15" i="1"/>
  <c r="E16" i="1"/>
  <c r="G10" i="2"/>
  <c r="H10" i="2" s="1"/>
  <c r="G7" i="2"/>
  <c r="C4" i="2"/>
  <c r="B4" i="2"/>
  <c r="E17" i="1" l="1"/>
  <c r="B76" i="3"/>
  <c r="H7" i="2"/>
  <c r="D76" i="3"/>
  <c r="D74" i="3"/>
  <c r="J21" i="1"/>
  <c r="F6" i="1"/>
  <c r="G6" i="1" s="1"/>
  <c r="B2" i="2" s="1"/>
  <c r="B73" i="3" l="1"/>
  <c r="D73" i="3" s="1"/>
  <c r="E14" i="1"/>
  <c r="K20" i="1"/>
  <c r="C21" i="1" s="1"/>
  <c r="D21" i="1" s="1"/>
  <c r="D14" i="2" s="1"/>
  <c r="K16" i="1"/>
  <c r="K18" i="1"/>
  <c r="C16" i="1" s="1"/>
  <c r="K19" i="1"/>
  <c r="C20" i="1" s="1"/>
  <c r="D20" i="1" s="1"/>
  <c r="D13" i="2" s="1"/>
  <c r="F13" i="2" s="1"/>
  <c r="K13" i="1"/>
  <c r="C12" i="1" s="1"/>
  <c r="K14" i="1"/>
  <c r="C15" i="1" s="1"/>
  <c r="K15" i="1"/>
  <c r="C18" i="1" s="1"/>
  <c r="K17" i="1"/>
  <c r="C19" i="1" s="1"/>
  <c r="F14" i="2"/>
  <c r="E14" i="2"/>
  <c r="E3" i="2"/>
  <c r="B3" i="2"/>
  <c r="J6" i="1"/>
  <c r="J5" i="1"/>
  <c r="C83" i="3"/>
  <c r="K12" i="1"/>
  <c r="C13" i="1"/>
  <c r="G14" i="2" l="1"/>
  <c r="H14" i="2" s="1"/>
  <c r="E13" i="2"/>
  <c r="K5" i="1"/>
  <c r="K6" i="1" s="1"/>
  <c r="K7" i="1" s="1"/>
  <c r="K9" i="1" s="1"/>
  <c r="J7" i="1"/>
  <c r="J8" i="1" s="1"/>
  <c r="C15" i="2"/>
  <c r="C11" i="1"/>
  <c r="D16" i="1" s="1"/>
  <c r="D9" i="2" s="1"/>
  <c r="K21" i="1"/>
  <c r="G13" i="2"/>
  <c r="H13" i="2" s="1"/>
  <c r="B15" i="2"/>
  <c r="E21" i="1" l="1"/>
  <c r="B80" i="3"/>
  <c r="D80" i="3" s="1"/>
  <c r="B79" i="3"/>
  <c r="D79" i="3" s="1"/>
  <c r="E20" i="1"/>
  <c r="D18" i="1"/>
  <c r="D11" i="2" s="1"/>
  <c r="F9" i="2"/>
  <c r="E9" i="2"/>
  <c r="G9" i="2" s="1"/>
  <c r="C22" i="1"/>
  <c r="D11" i="1"/>
  <c r="D19" i="1"/>
  <c r="D12" i="2" s="1"/>
  <c r="D12" i="1"/>
  <c r="D5" i="2" s="1"/>
  <c r="D15" i="1"/>
  <c r="D8" i="2" s="1"/>
  <c r="J9" i="1"/>
  <c r="D13" i="1"/>
  <c r="D6" i="2" s="1"/>
  <c r="F5" i="2" l="1"/>
  <c r="E5" i="2"/>
  <c r="G5" i="2" s="1"/>
  <c r="E12" i="2"/>
  <c r="G12" i="2" s="1"/>
  <c r="H12" i="2" s="1"/>
  <c r="F12" i="2"/>
  <c r="F11" i="2"/>
  <c r="E11" i="2"/>
  <c r="G11" i="2" s="1"/>
  <c r="F8" i="2"/>
  <c r="E8" i="2"/>
  <c r="G8" i="2" s="1"/>
  <c r="D4" i="2"/>
  <c r="D22" i="1"/>
  <c r="F6" i="2"/>
  <c r="E6" i="2"/>
  <c r="G6" i="2" s="1"/>
  <c r="E19" i="1" l="1"/>
  <c r="B78" i="3"/>
  <c r="D78" i="3" s="1"/>
  <c r="H11" i="2"/>
  <c r="G15" i="2"/>
  <c r="E4" i="2"/>
  <c r="D15" i="2"/>
  <c r="F4" i="2"/>
  <c r="F15" i="2" s="1"/>
  <c r="E18" i="1" l="1"/>
  <c r="B77" i="3"/>
  <c r="D77" i="3" s="1"/>
  <c r="E15" i="2"/>
  <c r="G4" i="2"/>
  <c r="D70" i="3" l="1"/>
  <c r="H15" i="2" l="1"/>
  <c r="E11" i="1"/>
  <c r="E22" i="1" s="1"/>
  <c r="E24" i="1" s="1"/>
  <c r="C18" i="2" s="1"/>
  <c r="B82" i="3" s="1"/>
  <c r="D82" i="3" s="1"/>
  <c r="B83" i="3" l="1"/>
  <c r="D83" i="3" s="1"/>
</calcChain>
</file>

<file path=xl/sharedStrings.xml><?xml version="1.0" encoding="utf-8"?>
<sst xmlns="http://schemas.openxmlformats.org/spreadsheetml/2006/main" count="1296" uniqueCount="72">
  <si>
    <t>ENTIDAD</t>
  </si>
  <si>
    <t>FASE O ESCENARIO</t>
  </si>
  <si>
    <t>Validaciones</t>
  </si>
  <si>
    <t>DIAS</t>
  </si>
  <si>
    <t>MINUTOS</t>
  </si>
  <si>
    <t>PROMOCIONALES DIARIOS</t>
  </si>
  <si>
    <t>PROMOCIONALES PERIODO</t>
  </si>
  <si>
    <t>PORCENTAJE MÍNIMO</t>
  </si>
  <si>
    <t>Núm. de PP:</t>
  </si>
  <si>
    <t>Sobrantes del 30%</t>
  </si>
  <si>
    <t>PARTIDOS</t>
  </si>
  <si>
    <t>PORCENTAJE DE VOTACIÓN</t>
  </si>
  <si>
    <t>PORCENTAJE CORRESPONDIENTE AL 70%</t>
  </si>
  <si>
    <t>PROMOCIONALES PRECAMPAÑA</t>
  </si>
  <si>
    <t xml:space="preserve">PAN </t>
  </si>
  <si>
    <t>PARTICIPANTES</t>
  </si>
  <si>
    <t>VOTACION</t>
  </si>
  <si>
    <t>PORCENTAJE</t>
  </si>
  <si>
    <t>PRI</t>
  </si>
  <si>
    <t>PT</t>
  </si>
  <si>
    <t>PVEM</t>
  </si>
  <si>
    <t>MC</t>
  </si>
  <si>
    <t>MORENA</t>
  </si>
  <si>
    <t>TOTAL</t>
  </si>
  <si>
    <t>VOTACIÓN LOCAL EMITIDA DIPUTACIONES MAYORÍA RELATIVA</t>
  </si>
  <si>
    <t>Promocionales sobrantes para el INE:</t>
  </si>
  <si>
    <t>Promocionales que le corresponde a cada partido político
(A + C)</t>
  </si>
  <si>
    <t>Promocionales aplicando la cláusula de maximización
(Art. 15, numeral 12 del RRTME)</t>
  </si>
  <si>
    <t>Fracciones de promocionales sobrantes del 30% igualitario</t>
  </si>
  <si>
    <t>Porcentaje correspondiente al 70%
(resultados de la última elección de Diputaciones Locales)</t>
  </si>
  <si>
    <t>Fracciones de promocionales sobrantes del 70% proporcional</t>
  </si>
  <si>
    <t>Partido Acción Nacional</t>
  </si>
  <si>
    <t>Partido Revolucionario Institucional</t>
  </si>
  <si>
    <t>Partido del Trabajo</t>
  </si>
  <si>
    <t>Partido Verde Ecologista de México</t>
  </si>
  <si>
    <t>Movimiento Ciudadano</t>
  </si>
  <si>
    <t>morena</t>
  </si>
  <si>
    <t>PRECAMPAÑA</t>
  </si>
  <si>
    <t>N° Promocional</t>
  </si>
  <si>
    <t>PRI-L</t>
  </si>
  <si>
    <t>MORENA-L</t>
  </si>
  <si>
    <t>MC-L</t>
  </si>
  <si>
    <t>PAN-L</t>
  </si>
  <si>
    <t>PVEM-L</t>
  </si>
  <si>
    <t>PT-L</t>
  </si>
  <si>
    <t>INE</t>
  </si>
  <si>
    <t>Partido</t>
  </si>
  <si>
    <t>Promocionales</t>
  </si>
  <si>
    <t>Conteo</t>
  </si>
  <si>
    <t>Diferencia</t>
  </si>
  <si>
    <t>SORTEO</t>
  </si>
  <si>
    <t>C.I.-L</t>
  </si>
  <si>
    <t>COAHUILA</t>
  </si>
  <si>
    <t xml:space="preserve">CÁLCULO DE DISTRIBUCIÓN DE PROMOCIONALES DE PRECAMPAÑA PARA EL PROCESO ELECTORAL LOCAL 2025-2026 EN EL ESTADO DE COAHUILA
</t>
  </si>
  <si>
    <t>PROCESO ELECTORAL LOCAL 2025-2026</t>
  </si>
  <si>
    <t>UDC</t>
  </si>
  <si>
    <t>Nuevas Ideas</t>
  </si>
  <si>
    <t>NI</t>
  </si>
  <si>
    <t>MAC</t>
  </si>
  <si>
    <t>TABLA DE RESULTADOS DE LA VOTACIÓN LOCAL EMITIDA DIPUTACIONES DE MAYORÍA RELATIVA (2023)</t>
  </si>
  <si>
    <t>Unidad Democrática de Coahuila</t>
  </si>
  <si>
    <t>México Avante Coahuila</t>
  </si>
  <si>
    <t>UDC-L</t>
  </si>
  <si>
    <t>NI-L</t>
  </si>
  <si>
    <t>MAC-L</t>
  </si>
  <si>
    <t>ACXS</t>
  </si>
  <si>
    <t>SHHC</t>
  </si>
  <si>
    <t>Alianza Ciudadana por la Seguridad</t>
  </si>
  <si>
    <t>Sigamos Haciendo Historia en Coahuila</t>
  </si>
  <si>
    <t>ACXS-L</t>
  </si>
  <si>
    <t>SHHC-L</t>
  </si>
  <si>
    <t>Partido político o coalición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</si>
</sst>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0"/>
    <numFmt numFmtId="165" formatCode="0.0000"/>
    <numFmt numFmtId="166" formatCode="0.0000000000"/>
    <numFmt numFmtId="167" formatCode="0.0"/>
    <numFmt numFmtId="168" formatCode="dd"/>
    <numFmt numFmtId="169" formatCode="mmm"/>
    <numFmt numFmtId="170" formatCode="ddd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  <font>
      <b/>
      <sz val="11"/>
      <color rgb="FFFFFFFF"/>
      <name val="Arial"/>
      <family val="2"/>
    </font>
    <font>
      <b/>
      <sz val="11"/>
      <color rgb="FFFFFF66"/>
      <name val="Arial"/>
      <family val="2"/>
    </font>
    <font>
      <b/>
      <sz val="11"/>
      <color rgb="FFD22881"/>
      <name val="Arial"/>
      <family val="2"/>
    </font>
    <font>
      <b/>
      <sz val="11"/>
      <color rgb="FF339900"/>
      <name val="Arial"/>
      <family val="2"/>
    </font>
    <font>
      <b/>
      <sz val="11"/>
      <color rgb="FFFCFCFC"/>
      <name val="Arial"/>
      <family val="2"/>
    </font>
    <font>
      <b/>
      <sz val="11"/>
      <color rgb="FFFAF7F7"/>
      <name val="Arial"/>
      <family val="2"/>
    </font>
    <font>
      <b/>
      <sz val="11"/>
      <color rgb="FF006600"/>
      <name val="Arial"/>
      <family val="2"/>
    </font>
    <font>
      <b/>
      <sz val="11"/>
      <color rgb="FFC00000"/>
      <name val="Arial"/>
      <family val="2"/>
    </font>
    <font>
      <sz val="11"/>
      <color rgb="FF006600"/>
      <name val="Arial"/>
      <family val="2"/>
    </font>
    <font>
      <sz val="11"/>
      <color rgb="FFC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7130A0"/>
      </patternFill>
    </fill>
    <fill>
      <patternFill patternType="solid">
        <fgColor rgb="FFFF9900"/>
        <bgColor indexed="64"/>
      </patternFill>
    </fill>
    <fill>
      <patternFill patternType="solid">
        <fgColor rgb="FF5A2A98"/>
        <bgColor indexed="64"/>
      </patternFill>
    </fill>
    <fill>
      <patternFill patternType="solid">
        <fgColor rgb="FFE7FFE7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C4D1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0" fillId="0" borderId="0"/>
    <xf numFmtId="0" fontId="6" fillId="0" borderId="0"/>
  </cellStyleXfs>
  <cellXfs count="9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" fontId="1" fillId="0" borderId="0" xfId="0" applyNumberFormat="1" applyFont="1"/>
    <xf numFmtId="0" fontId="1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7" fillId="6" borderId="2" xfId="1" applyFont="1" applyFill="1" applyBorder="1" applyAlignment="1">
      <alignment horizontal="center" vertical="center" wrapText="1"/>
    </xf>
    <xf numFmtId="3" fontId="4" fillId="0" borderId="0" xfId="0" applyNumberFormat="1" applyFont="1"/>
    <xf numFmtId="3" fontId="1" fillId="0" borderId="0" xfId="0" applyNumberFormat="1" applyFont="1"/>
    <xf numFmtId="0" fontId="4" fillId="0" borderId="0" xfId="0" applyFont="1"/>
    <xf numFmtId="0" fontId="2" fillId="7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vertical="center"/>
    </xf>
    <xf numFmtId="0" fontId="7" fillId="6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14" fontId="1" fillId="0" borderId="0" xfId="0" applyNumberFormat="1" applyFont="1"/>
    <xf numFmtId="168" fontId="4" fillId="8" borderId="1" xfId="0" applyNumberFormat="1" applyFont="1" applyFill="1" applyBorder="1" applyAlignment="1">
      <alignment horizontal="center" vertical="center"/>
    </xf>
    <xf numFmtId="169" fontId="4" fillId="8" borderId="1" xfId="0" applyNumberFormat="1" applyFont="1" applyFill="1" applyBorder="1" applyAlignment="1">
      <alignment horizontal="center" vertical="center"/>
    </xf>
    <xf numFmtId="170" fontId="4" fillId="8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4" fillId="10" borderId="1" xfId="0" applyFont="1" applyFill="1" applyBorder="1" applyAlignment="1">
      <alignment horizontal="center"/>
    </xf>
    <xf numFmtId="0" fontId="11" fillId="15" borderId="1" xfId="2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2" fillId="18" borderId="1" xfId="3" applyFont="1" applyFill="1" applyBorder="1" applyAlignment="1">
      <alignment horizontal="center" vertical="center" wrapText="1"/>
    </xf>
    <xf numFmtId="165" fontId="1" fillId="18" borderId="1" xfId="0" applyNumberFormat="1" applyFont="1" applyFill="1" applyBorder="1" applyAlignment="1">
      <alignment horizontal="center" vertical="center"/>
    </xf>
    <xf numFmtId="165" fontId="5" fillId="18" borderId="1" xfId="0" applyNumberFormat="1" applyFont="1" applyFill="1" applyBorder="1" applyAlignment="1">
      <alignment horizontal="center" vertical="center" wrapText="1"/>
    </xf>
    <xf numFmtId="0" fontId="17" fillId="18" borderId="1" xfId="3" applyFont="1" applyFill="1" applyBorder="1" applyAlignment="1">
      <alignment horizontal="center" vertical="center" wrapText="1"/>
    </xf>
    <xf numFmtId="0" fontId="2" fillId="19" borderId="1" xfId="3" applyFont="1" applyFill="1" applyBorder="1" applyAlignment="1">
      <alignment horizontal="center" vertical="center" wrapText="1"/>
    </xf>
    <xf numFmtId="165" fontId="1" fillId="19" borderId="1" xfId="0" applyNumberFormat="1" applyFont="1" applyFill="1" applyBorder="1" applyAlignment="1">
      <alignment horizontal="center" vertical="center"/>
    </xf>
    <xf numFmtId="165" fontId="5" fillId="19" borderId="1" xfId="0" applyNumberFormat="1" applyFont="1" applyFill="1" applyBorder="1" applyAlignment="1">
      <alignment horizontal="center" vertical="center" wrapText="1"/>
    </xf>
    <xf numFmtId="0" fontId="18" fillId="19" borderId="1" xfId="3" applyFont="1" applyFill="1" applyBorder="1" applyAlignment="1">
      <alignment horizontal="center" vertical="center" wrapText="1"/>
    </xf>
    <xf numFmtId="0" fontId="5" fillId="18" borderId="1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center" vertical="center" wrapText="1"/>
    </xf>
    <xf numFmtId="165" fontId="2" fillId="18" borderId="1" xfId="0" applyNumberFormat="1" applyFont="1" applyFill="1" applyBorder="1" applyAlignment="1">
      <alignment horizontal="center" vertical="center" wrapText="1"/>
    </xf>
    <xf numFmtId="0" fontId="19" fillId="18" borderId="1" xfId="0" applyFont="1" applyFill="1" applyBorder="1" applyAlignment="1">
      <alignment horizontal="center" vertical="center" wrapText="1"/>
    </xf>
    <xf numFmtId="0" fontId="5" fillId="19" borderId="1" xfId="0" applyFont="1" applyFill="1" applyBorder="1" applyAlignment="1">
      <alignment horizontal="center" vertical="center" wrapText="1"/>
    </xf>
    <xf numFmtId="0" fontId="2" fillId="19" borderId="1" xfId="0" applyFont="1" applyFill="1" applyBorder="1" applyAlignment="1">
      <alignment horizontal="center" vertical="center" wrapText="1"/>
    </xf>
    <xf numFmtId="165" fontId="2" fillId="19" borderId="1" xfId="0" applyNumberFormat="1" applyFont="1" applyFill="1" applyBorder="1" applyAlignment="1">
      <alignment horizontal="center" vertical="center" wrapText="1"/>
    </xf>
    <xf numFmtId="0" fontId="20" fillId="19" borderId="1" xfId="0" applyFont="1" applyFill="1" applyBorder="1" applyAlignment="1">
      <alignment horizontal="center" vertical="center" wrapText="1"/>
    </xf>
    <xf numFmtId="165" fontId="2" fillId="20" borderId="1" xfId="0" applyNumberFormat="1" applyFont="1" applyFill="1" applyBorder="1" applyAlignment="1">
      <alignment horizontal="center" vertical="center" wrapText="1"/>
    </xf>
    <xf numFmtId="0" fontId="2" fillId="20" borderId="1" xfId="0" applyFont="1" applyFill="1" applyBorder="1" applyAlignment="1">
      <alignment horizontal="center" vertical="center" wrapText="1"/>
    </xf>
    <xf numFmtId="0" fontId="4" fillId="18" borderId="1" xfId="0" applyFont="1" applyFill="1" applyBorder="1" applyAlignment="1">
      <alignment horizontal="center" vertical="center"/>
    </xf>
    <xf numFmtId="0" fontId="4" fillId="19" borderId="1" xfId="0" applyFont="1" applyFill="1" applyBorder="1" applyAlignment="1">
      <alignment horizontal="center" vertical="center"/>
    </xf>
    <xf numFmtId="0" fontId="15" fillId="17" borderId="1" xfId="0" applyFont="1" applyFill="1" applyBorder="1" applyAlignment="1">
      <alignment horizontal="center" vertical="center" wrapText="1"/>
    </xf>
    <xf numFmtId="0" fontId="7" fillId="11" borderId="1" xfId="3" applyFont="1" applyFill="1" applyBorder="1" applyAlignment="1">
      <alignment horizontal="center" vertical="center"/>
    </xf>
    <xf numFmtId="0" fontId="7" fillId="13" borderId="1" xfId="3" applyFont="1" applyFill="1" applyBorder="1" applyAlignment="1">
      <alignment horizontal="center" vertical="center"/>
    </xf>
    <xf numFmtId="0" fontId="7" fillId="14" borderId="1" xfId="0" applyFont="1" applyFill="1" applyBorder="1" applyAlignment="1">
      <alignment horizontal="center" vertical="center"/>
    </xf>
    <xf numFmtId="0" fontId="7" fillId="14" borderId="1" xfId="3" applyFont="1" applyFill="1" applyBorder="1" applyAlignment="1">
      <alignment horizontal="center" vertical="center"/>
    </xf>
    <xf numFmtId="0" fontId="11" fillId="12" borderId="8" xfId="0" applyFont="1" applyFill="1" applyBorder="1" applyAlignment="1">
      <alignment horizontal="center" vertical="center"/>
    </xf>
    <xf numFmtId="0" fontId="11" fillId="9" borderId="9" xfId="0" applyFont="1" applyFill="1" applyBorder="1" applyAlignment="1">
      <alignment horizontal="center" vertical="center"/>
    </xf>
    <xf numFmtId="0" fontId="16" fillId="21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/>
    </xf>
    <xf numFmtId="0" fontId="14" fillId="16" borderId="1" xfId="3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7" fillId="6" borderId="2" xfId="1" applyFont="1" applyFill="1" applyBorder="1" applyAlignment="1">
      <alignment horizontal="center" vertical="center" wrapText="1"/>
    </xf>
    <xf numFmtId="0" fontId="7" fillId="6" borderId="3" xfId="1" applyFont="1" applyFill="1" applyBorder="1" applyAlignment="1">
      <alignment horizontal="center" vertical="center" wrapText="1"/>
    </xf>
    <xf numFmtId="0" fontId="7" fillId="6" borderId="4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horizontal="center" vertical="center"/>
    </xf>
    <xf numFmtId="0" fontId="7" fillId="6" borderId="1" xfId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9" fontId="2" fillId="7" borderId="6" xfId="0" applyNumberFormat="1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</cellXfs>
  <cellStyles count="4">
    <cellStyle name="Normal" xfId="0" builtinId="0"/>
    <cellStyle name="Normal 2 2" xfId="2" xr:uid="{7C4E050A-1DF0-4B69-950D-7724CD31E1C2}"/>
    <cellStyle name="Normal 2 2 2 2" xfId="1" xr:uid="{6167B03A-155F-4B98-B9D4-F5C8A2C6718B}"/>
    <cellStyle name="Normal 3" xfId="3" xr:uid="{EABFF8F1-F594-4754-ADA0-DCCD210A06F9}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DDDD"/>
      <color rgb="FFE7FFE7"/>
      <color rgb="FF006600"/>
      <color rgb="FFFFA7A7"/>
      <color rgb="FFB7FFB7"/>
      <color rgb="FF5A2A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913E7-7F88-412D-A26E-4AACD56728B6}">
  <dimension ref="A1:L34"/>
  <sheetViews>
    <sheetView zoomScale="80" zoomScaleNormal="80" zoomScaleSheetLayoutView="110" workbookViewId="0"/>
  </sheetViews>
  <sheetFormatPr baseColWidth="10" defaultColWidth="11.5546875" defaultRowHeight="13.8" x14ac:dyDescent="0.25"/>
  <cols>
    <col min="1" max="1" width="3.109375" style="18" customWidth="1"/>
    <col min="2" max="2" width="13" style="1" customWidth="1"/>
    <col min="3" max="3" width="16.88671875" style="1" customWidth="1"/>
    <col min="4" max="6" width="23.6640625" style="1" customWidth="1"/>
    <col min="7" max="7" width="19.6640625" style="1" customWidth="1"/>
    <col min="8" max="8" width="13.6640625" style="1" customWidth="1"/>
    <col min="9" max="9" width="45.109375" style="1" bestFit="1" customWidth="1"/>
    <col min="10" max="10" width="14.5546875" style="1" customWidth="1"/>
    <col min="11" max="11" width="21.44140625" style="1" customWidth="1"/>
    <col min="12" max="12" width="19.109375" style="1" customWidth="1"/>
    <col min="13" max="16384" width="11.5546875" style="1"/>
  </cols>
  <sheetData>
    <row r="1" spans="2:12" ht="19.95" customHeight="1" x14ac:dyDescent="0.25"/>
    <row r="2" spans="2:12" ht="19.95" customHeight="1" x14ac:dyDescent="0.25">
      <c r="B2" s="2" t="s">
        <v>0</v>
      </c>
      <c r="C2" s="3" t="s">
        <v>52</v>
      </c>
      <c r="E2" s="82"/>
      <c r="F2" s="82"/>
      <c r="G2" s="82"/>
    </row>
    <row r="3" spans="2:12" ht="19.95" customHeight="1" x14ac:dyDescent="0.25"/>
    <row r="4" spans="2:12" ht="25.05" customHeight="1" x14ac:dyDescent="0.25">
      <c r="B4" s="83" t="s">
        <v>1</v>
      </c>
      <c r="C4" s="84"/>
      <c r="D4" s="83" t="s">
        <v>54</v>
      </c>
      <c r="E4" s="83"/>
      <c r="F4" s="83"/>
      <c r="G4" s="83"/>
      <c r="I4" s="85" t="s">
        <v>2</v>
      </c>
      <c r="J4" s="86"/>
      <c r="K4" s="87"/>
    </row>
    <row r="5" spans="2:12" ht="25.05" customHeight="1" x14ac:dyDescent="0.25">
      <c r="B5" s="83"/>
      <c r="C5" s="84"/>
      <c r="D5" s="4" t="s">
        <v>3</v>
      </c>
      <c r="E5" s="4" t="s">
        <v>4</v>
      </c>
      <c r="F5" s="4" t="s">
        <v>5</v>
      </c>
      <c r="G5" s="4" t="s">
        <v>6</v>
      </c>
      <c r="I5" s="6">
        <v>0.3</v>
      </c>
      <c r="J5" s="7">
        <f>G6*0.3</f>
        <v>360</v>
      </c>
      <c r="K5" s="3">
        <f>J5/G8</f>
        <v>40</v>
      </c>
    </row>
    <row r="6" spans="2:12" ht="19.95" customHeight="1" x14ac:dyDescent="0.25">
      <c r="B6" s="84">
        <v>1</v>
      </c>
      <c r="C6" s="84"/>
      <c r="D6" s="5">
        <v>20</v>
      </c>
      <c r="E6" s="5">
        <v>30</v>
      </c>
      <c r="F6" s="5">
        <f>E6*2</f>
        <v>60</v>
      </c>
      <c r="G6" s="5">
        <f>D6*F6</f>
        <v>1200</v>
      </c>
      <c r="I6" s="6">
        <v>0.7</v>
      </c>
      <c r="J6" s="7">
        <f>G6*0.7</f>
        <v>840</v>
      </c>
      <c r="K6" s="8">
        <f>TRUNC(K5)</f>
        <v>40</v>
      </c>
    </row>
    <row r="7" spans="2:12" ht="19.95" customHeight="1" x14ac:dyDescent="0.25">
      <c r="G7" s="9"/>
      <c r="J7" s="7">
        <f>SUM(J5:J6)</f>
        <v>1200</v>
      </c>
      <c r="K7" s="8">
        <f>K6*G8</f>
        <v>360</v>
      </c>
    </row>
    <row r="8" spans="2:12" ht="25.05" customHeight="1" x14ac:dyDescent="0.25">
      <c r="B8" s="88" t="s">
        <v>7</v>
      </c>
      <c r="C8" s="89"/>
      <c r="D8" s="10">
        <v>3</v>
      </c>
      <c r="F8" s="3" t="s">
        <v>8</v>
      </c>
      <c r="G8" s="11">
        <v>9</v>
      </c>
      <c r="J8" s="3" t="b">
        <f>G6=J7</f>
        <v>1</v>
      </c>
      <c r="K8" s="3" t="s">
        <v>9</v>
      </c>
    </row>
    <row r="9" spans="2:12" ht="34.200000000000003" customHeight="1" x14ac:dyDescent="0.3">
      <c r="J9" s="12" t="b">
        <f>K7='Cálculo PEL 70-30 (30 min)'!B15</f>
        <v>0</v>
      </c>
      <c r="K9" s="13">
        <f>J5-K7</f>
        <v>0</v>
      </c>
      <c r="L9"/>
    </row>
    <row r="10" spans="2:12" ht="43.2" customHeight="1" x14ac:dyDescent="0.25">
      <c r="B10" s="14" t="s">
        <v>10</v>
      </c>
      <c r="C10" s="4" t="s">
        <v>11</v>
      </c>
      <c r="D10" s="4" t="s">
        <v>12</v>
      </c>
      <c r="E10" s="4" t="s">
        <v>13</v>
      </c>
      <c r="I10" s="78" t="s">
        <v>59</v>
      </c>
      <c r="J10" s="78"/>
      <c r="K10" s="78"/>
    </row>
    <row r="11" spans="2:12" ht="19.95" customHeight="1" x14ac:dyDescent="0.25">
      <c r="B11" s="46" t="s">
        <v>14</v>
      </c>
      <c r="C11" s="16">
        <f>K12</f>
        <v>6.9438634064712712</v>
      </c>
      <c r="D11" s="17">
        <f>IF(C11&gt;=$D$8,(C11*100)/SUMIF($C$11:$C$21,CONCATENATE("&gt;=",$D$8)),0)</f>
        <v>7.0943742275028896</v>
      </c>
      <c r="E11" s="17">
        <f>'Cálculo PEL 70-30 (30 min)'!H4</f>
        <v>110</v>
      </c>
      <c r="I11" s="14" t="s">
        <v>15</v>
      </c>
      <c r="J11" s="14" t="s">
        <v>16</v>
      </c>
      <c r="K11" s="14" t="s">
        <v>17</v>
      </c>
    </row>
    <row r="12" spans="2:12" ht="19.95" customHeight="1" x14ac:dyDescent="0.25">
      <c r="B12" s="47" t="s">
        <v>18</v>
      </c>
      <c r="C12" s="48">
        <f>K13</f>
        <v>46.063008104699229</v>
      </c>
      <c r="D12" s="49">
        <f>IF(C12&gt;=$D$8,(C12*100)/SUMIF($C$11:$C$21,CONCATENATE("&gt;=",$D$8)),0)</f>
        <v>47.061440931382322</v>
      </c>
      <c r="E12" s="49">
        <f>'Cálculo PEL 70-30 (30 min)'!H5</f>
        <v>395</v>
      </c>
      <c r="G12" s="18"/>
      <c r="H12" s="19"/>
      <c r="I12" s="20" t="s">
        <v>14</v>
      </c>
      <c r="J12" s="21">
        <v>88967</v>
      </c>
      <c r="K12" s="22">
        <f>J12*100/$J$21</f>
        <v>6.9438634064712712</v>
      </c>
    </row>
    <row r="13" spans="2:12" ht="19.95" customHeight="1" x14ac:dyDescent="0.25">
      <c r="B13" s="47" t="s">
        <v>55</v>
      </c>
      <c r="C13" s="48">
        <f>K16</f>
        <v>3.3040854427613424</v>
      </c>
      <c r="D13" s="49">
        <f>IF(C13&gt;=$D$8,(C13*100)/SUMIF($C$11:$C$21,CONCATENATE("&gt;=",$D$8)),0)</f>
        <v>3.3757027231769068</v>
      </c>
      <c r="E13" s="49">
        <f>'Cálculo PEL 70-30 (30 min)'!H6</f>
        <v>28</v>
      </c>
      <c r="G13" s="18"/>
      <c r="H13" s="19"/>
      <c r="I13" s="20" t="s">
        <v>18</v>
      </c>
      <c r="J13" s="21">
        <v>590174</v>
      </c>
      <c r="K13" s="22">
        <f>J13*100/$J$21</f>
        <v>46.063008104699229</v>
      </c>
    </row>
    <row r="14" spans="2:12" ht="19.95" customHeight="1" x14ac:dyDescent="0.25">
      <c r="B14" s="50" t="s">
        <v>65</v>
      </c>
      <c r="C14" s="48">
        <v>0</v>
      </c>
      <c r="D14" s="49">
        <v>0</v>
      </c>
      <c r="E14" s="49">
        <f>'Cálculo PEL 70-30 (30 min)'!H7</f>
        <v>51</v>
      </c>
      <c r="G14" s="18"/>
      <c r="H14" s="19"/>
      <c r="I14" s="20" t="s">
        <v>19</v>
      </c>
      <c r="J14" s="21">
        <v>117573</v>
      </c>
      <c r="K14" s="22">
        <f>J14*100/$J$21</f>
        <v>9.1765581877442965</v>
      </c>
    </row>
    <row r="15" spans="2:12" ht="19.95" customHeight="1" x14ac:dyDescent="0.25">
      <c r="B15" s="51" t="s">
        <v>19</v>
      </c>
      <c r="C15" s="52">
        <f t="shared" ref="C15" si="0">K14</f>
        <v>9.1765581877442965</v>
      </c>
      <c r="D15" s="53">
        <f>IF(C15&gt;=$D$8,(C15*100)/SUMIF($C$11:$C$21,CONCATENATE("&gt;=",$D$8)),0)</f>
        <v>9.3754634982656206</v>
      </c>
      <c r="E15" s="53">
        <f>'Cálculo PEL 70-30 (30 min)'!H8</f>
        <v>78</v>
      </c>
      <c r="G15" s="18"/>
      <c r="H15" s="19"/>
      <c r="I15" s="20" t="s">
        <v>20</v>
      </c>
      <c r="J15" s="21">
        <v>60523</v>
      </c>
      <c r="K15" s="22">
        <f>J15*100/$J$21</f>
        <v>4.7238127052711762</v>
      </c>
    </row>
    <row r="16" spans="2:12" ht="19.95" customHeight="1" x14ac:dyDescent="0.25">
      <c r="B16" s="51" t="s">
        <v>22</v>
      </c>
      <c r="C16" s="52">
        <f>K18</f>
        <v>27.667120396618255</v>
      </c>
      <c r="D16" s="53">
        <f>IF(C16&gt;=$D$8,(C16*100)/SUMIF($C$11:$C$21,CONCATENATE("&gt;=",$D$8)),0)</f>
        <v>28.266815517722581</v>
      </c>
      <c r="E16" s="53">
        <f>'Cálculo PEL 70-30 (30 min)'!H9</f>
        <v>237</v>
      </c>
      <c r="G16" s="18"/>
      <c r="H16" s="19"/>
      <c r="I16" s="20" t="s">
        <v>55</v>
      </c>
      <c r="J16" s="21">
        <v>42333</v>
      </c>
      <c r="K16" s="22">
        <f t="shared" ref="K16" si="1">J16*100/$J$21</f>
        <v>3.3040854427613424</v>
      </c>
    </row>
    <row r="17" spans="2:11" ht="19.95" customHeight="1" x14ac:dyDescent="0.25">
      <c r="B17" s="54" t="s">
        <v>66</v>
      </c>
      <c r="C17" s="52">
        <v>0</v>
      </c>
      <c r="D17" s="53">
        <v>0</v>
      </c>
      <c r="E17" s="53">
        <f>'Cálculo PEL 70-30 (30 min)'!H10</f>
        <v>51</v>
      </c>
      <c r="G17" s="18"/>
      <c r="H17" s="19"/>
      <c r="I17" s="20" t="s">
        <v>21</v>
      </c>
      <c r="J17" s="21">
        <v>27182</v>
      </c>
      <c r="K17" s="22">
        <f>J17*100/$J$21</f>
        <v>2.1215517564344317</v>
      </c>
    </row>
    <row r="18" spans="2:11" ht="19.95" customHeight="1" x14ac:dyDescent="0.25">
      <c r="B18" s="46" t="s">
        <v>20</v>
      </c>
      <c r="C18" s="16">
        <f>K15</f>
        <v>4.7238127052711762</v>
      </c>
      <c r="D18" s="17">
        <f>IF(C18&gt;=$D$8,(C18*100)/SUMIF($C$11:$C$21,CONCATENATE("&gt;=",$D$8)),0)</f>
        <v>4.8262031019496829</v>
      </c>
      <c r="E18" s="17">
        <f>'Cálculo PEL 70-30 (30 min)'!H11</f>
        <v>91</v>
      </c>
      <c r="G18" s="18"/>
      <c r="I18" s="20" t="s">
        <v>22</v>
      </c>
      <c r="J18" s="21">
        <v>354480</v>
      </c>
      <c r="K18" s="22">
        <f>J18*100/$J$21</f>
        <v>27.667120396618255</v>
      </c>
    </row>
    <row r="19" spans="2:11" ht="19.95" customHeight="1" x14ac:dyDescent="0.25">
      <c r="B19" s="46" t="s">
        <v>21</v>
      </c>
      <c r="C19" s="16">
        <f>K17</f>
        <v>2.1215517564344317</v>
      </c>
      <c r="D19" s="17">
        <f>IF(C19&gt;=$D$8,(C19*100)/SUMIF($C$11:$C$21,CONCATENATE("&gt;=",$D$8)),0)</f>
        <v>0</v>
      </c>
      <c r="E19" s="17">
        <f>'Cálculo PEL 70-30 (30 min)'!H12</f>
        <v>51</v>
      </c>
      <c r="G19" s="18"/>
      <c r="I19" s="20" t="s">
        <v>57</v>
      </c>
      <c r="J19" s="21">
        <v>0</v>
      </c>
      <c r="K19" s="22">
        <f>J19*100/$J$21</f>
        <v>0</v>
      </c>
    </row>
    <row r="20" spans="2:11" ht="19.95" customHeight="1" x14ac:dyDescent="0.25">
      <c r="B20" s="15" t="s">
        <v>57</v>
      </c>
      <c r="C20" s="16">
        <f>K19</f>
        <v>0</v>
      </c>
      <c r="D20" s="17">
        <f>IF(C20&gt;=$D$8,(C20*100)/SUMIF($C$11:$C$21,CONCATENATE("&gt;=",$D$8)),0)</f>
        <v>0</v>
      </c>
      <c r="E20" s="17">
        <f>'Cálculo PEL 70-30 (30 min)'!H13</f>
        <v>51</v>
      </c>
      <c r="I20" s="20" t="s">
        <v>58</v>
      </c>
      <c r="J20" s="21">
        <v>0</v>
      </c>
      <c r="K20" s="22">
        <f>J20*100/$J$21</f>
        <v>0</v>
      </c>
    </row>
    <row r="21" spans="2:11" ht="19.95" customHeight="1" x14ac:dyDescent="0.25">
      <c r="B21" s="15" t="s">
        <v>58</v>
      </c>
      <c r="C21" s="16">
        <f>K20</f>
        <v>0</v>
      </c>
      <c r="D21" s="17">
        <f>IF(C21&gt;=$D$8,(C21*100)/SUMIF($C$11:$C$21,CONCATENATE("&gt;=",$D$8)),0)</f>
        <v>0</v>
      </c>
      <c r="E21" s="17">
        <f>'Cálculo PEL 70-30 (30 min)'!H14</f>
        <v>51</v>
      </c>
      <c r="I21" s="78" t="s">
        <v>24</v>
      </c>
      <c r="J21" s="90">
        <f>SUM(J12:J20)</f>
        <v>1281232</v>
      </c>
      <c r="K21" s="91">
        <f>SUM(K12:K18)</f>
        <v>100.00000000000001</v>
      </c>
    </row>
    <row r="22" spans="2:11" ht="19.95" customHeight="1" x14ac:dyDescent="0.25">
      <c r="B22" s="2" t="s">
        <v>23</v>
      </c>
      <c r="C22" s="23">
        <f>SUM(C11:C19)</f>
        <v>100</v>
      </c>
      <c r="D22" s="23">
        <f>SUM(D11:D19)</f>
        <v>100</v>
      </c>
      <c r="E22" s="14">
        <f>SUM(E11:E21)</f>
        <v>1194</v>
      </c>
      <c r="I22" s="78"/>
      <c r="J22" s="90"/>
      <c r="K22" s="91"/>
    </row>
    <row r="23" spans="2:11" ht="19.95" customHeight="1" x14ac:dyDescent="0.25"/>
    <row r="24" spans="2:11" ht="19.95" customHeight="1" x14ac:dyDescent="0.25">
      <c r="B24" s="79" t="s">
        <v>25</v>
      </c>
      <c r="C24" s="80"/>
      <c r="D24" s="81"/>
      <c r="E24" s="24">
        <f>G6-E22</f>
        <v>6</v>
      </c>
    </row>
    <row r="25" spans="2:11" ht="19.95" customHeight="1" x14ac:dyDescent="0.25"/>
    <row r="26" spans="2:11" ht="19.95" customHeight="1" x14ac:dyDescent="0.25"/>
    <row r="27" spans="2:11" ht="19.95" customHeight="1" x14ac:dyDescent="0.25">
      <c r="G27" s="25"/>
    </row>
    <row r="28" spans="2:11" x14ac:dyDescent="0.25">
      <c r="G28" s="26"/>
    </row>
    <row r="29" spans="2:11" x14ac:dyDescent="0.25">
      <c r="G29" s="26"/>
    </row>
    <row r="30" spans="2:11" x14ac:dyDescent="0.25">
      <c r="G30" s="26"/>
    </row>
    <row r="31" spans="2:11" x14ac:dyDescent="0.25">
      <c r="F31" s="27"/>
      <c r="G31" s="26"/>
    </row>
    <row r="32" spans="2:11" x14ac:dyDescent="0.25">
      <c r="F32" s="27"/>
      <c r="G32" s="26"/>
    </row>
    <row r="33" spans="6:7" x14ac:dyDescent="0.25">
      <c r="F33" s="27"/>
      <c r="G33" s="26"/>
    </row>
    <row r="34" spans="6:7" x14ac:dyDescent="0.25">
      <c r="F34" s="27"/>
      <c r="G34" s="25"/>
    </row>
  </sheetData>
  <dataConsolidate/>
  <mergeCells count="11">
    <mergeCell ref="I10:K10"/>
    <mergeCell ref="B24:D24"/>
    <mergeCell ref="E2:G2"/>
    <mergeCell ref="B4:C5"/>
    <mergeCell ref="D4:G4"/>
    <mergeCell ref="I4:K4"/>
    <mergeCell ref="B6:C6"/>
    <mergeCell ref="B8:C8"/>
    <mergeCell ref="I21:I22"/>
    <mergeCell ref="J21:J22"/>
    <mergeCell ref="K21:K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D9267-D958-44E0-9946-77C7AC4D1711}">
  <dimension ref="A1:I18"/>
  <sheetViews>
    <sheetView tabSelected="1" zoomScale="80" zoomScaleNormal="80" zoomScaleSheetLayoutView="90" workbookViewId="0">
      <selection activeCell="A2" sqref="A2:A3"/>
    </sheetView>
  </sheetViews>
  <sheetFormatPr baseColWidth="10" defaultColWidth="11.44140625" defaultRowHeight="13.8" x14ac:dyDescent="0.3"/>
  <cols>
    <col min="1" max="1" width="40.77734375" style="29" customWidth="1"/>
    <col min="2" max="8" width="25.77734375" style="29" customWidth="1"/>
    <col min="9" max="9" width="8.33203125" style="29" customWidth="1"/>
    <col min="10" max="16384" width="11.44140625" style="29"/>
  </cols>
  <sheetData>
    <row r="1" spans="1:9" ht="40.049999999999997" customHeight="1" x14ac:dyDescent="0.3">
      <c r="A1" s="93" t="s">
        <v>53</v>
      </c>
      <c r="B1" s="93"/>
      <c r="C1" s="93"/>
      <c r="D1" s="93"/>
      <c r="E1" s="93"/>
      <c r="F1" s="93"/>
      <c r="G1" s="93"/>
      <c r="H1" s="93"/>
    </row>
    <row r="2" spans="1:9" ht="40.049999999999997" customHeight="1" x14ac:dyDescent="0.3">
      <c r="A2" s="94" t="s">
        <v>71</v>
      </c>
      <c r="B2" s="95" t="str">
        <f>CONCATENATE("DURACIÓN: ",'Premisas PEL (30 min)'!D6," DÍAS
TOTAL DE PROMOCIONALES DE 30 SEGUNDOS EN CADA ESTACIÓN DE RADIO O CANAL DE TELEVISIÓN:  ", ('Premisas PEL (30 min)'!G6), " PROMOCIONALES")</f>
        <v>DURACIÓN: 20 DÍAS
TOTAL DE PROMOCIONALES DE 30 SEGUNDOS EN CADA ESTACIÓN DE RADIO O CANAL DE TELEVISIÓN:  1200 PROMOCIONALES</v>
      </c>
      <c r="C2" s="95"/>
      <c r="D2" s="95"/>
      <c r="E2" s="95"/>
      <c r="F2" s="95"/>
      <c r="G2" s="94" t="s">
        <v>26</v>
      </c>
      <c r="H2" s="94" t="s">
        <v>27</v>
      </c>
    </row>
    <row r="3" spans="1:9" ht="100.05" customHeight="1" x14ac:dyDescent="0.3">
      <c r="A3" s="93"/>
      <c r="B3" s="28" t="str">
        <f>CONCATENATE(('Premisas PEL (30 min)'!G6)*0.3," promocionales (30%)
 se distribuyen de manera igualitaria entre el número de partidos contendientes
(A)")</f>
        <v>360 promocionales (30%)
 se distribuyen de manera igualitaria entre el número de partidos contendientes
(A)</v>
      </c>
      <c r="C3" s="28" t="s">
        <v>28</v>
      </c>
      <c r="D3" s="28" t="s">
        <v>29</v>
      </c>
      <c r="E3" s="28" t="str">
        <f>CONCATENATE(('Premisas PEL (30 min)'!G6)*0.7," promocionales 
(70% Distribución Proporcional)
% Fuerza Electoral de los partidos 
(C) ")</f>
        <v xml:space="preserve">840 promocionales 
(70% Distribución Proporcional)
% Fuerza Electoral de los partidos 
(C) </v>
      </c>
      <c r="F3" s="28" t="s">
        <v>30</v>
      </c>
      <c r="G3" s="93"/>
      <c r="H3" s="93"/>
    </row>
    <row r="4" spans="1:9" ht="40.049999999999997" customHeight="1" x14ac:dyDescent="0.3">
      <c r="A4" s="30" t="s">
        <v>31</v>
      </c>
      <c r="B4" s="15">
        <f>TRUNC(TRUNC(('Premisas PEL (30 min)'!$G$6)*0.3)/7)</f>
        <v>51</v>
      </c>
      <c r="C4" s="31">
        <f>(('Premisas PEL (30 min)'!$G$6)*0.3)/7 - TRUNC(TRUNC(('Premisas PEL (30 min)'!$G$6)*0.3)/7)</f>
        <v>0.4285714285714306</v>
      </c>
      <c r="D4" s="31">
        <f>'Premisas PEL (30 min)'!D11</f>
        <v>7.0943742275028896</v>
      </c>
      <c r="E4" s="15">
        <f>TRUNC((D4*(('Premisas PEL (30 min)'!$G$6)*0.7))/100,0)</f>
        <v>59</v>
      </c>
      <c r="F4" s="31">
        <f>(((D4*(('Premisas PEL (30 min)'!$G$6)*0.7))/100) - TRUNC((D4*(('Premisas PEL (30 min)'!$G$6)*0.7))/100))</f>
        <v>0.59274351102427403</v>
      </c>
      <c r="G4" s="15">
        <f t="shared" ref="G4:G14" si="0">SUM(B4,E4)</f>
        <v>110</v>
      </c>
      <c r="H4" s="15">
        <f>G4</f>
        <v>110</v>
      </c>
    </row>
    <row r="5" spans="1:9" ht="40.049999999999997" customHeight="1" x14ac:dyDescent="0.3">
      <c r="A5" s="55" t="s">
        <v>32</v>
      </c>
      <c r="B5" s="56">
        <v>0</v>
      </c>
      <c r="C5" s="57">
        <v>0</v>
      </c>
      <c r="D5" s="57">
        <f>'Premisas PEL (30 min)'!D12</f>
        <v>47.061440931382322</v>
      </c>
      <c r="E5" s="56">
        <f>TRUNC((D5*(('Premisas PEL (30 min)'!$G$6)*0.7))/100,0)</f>
        <v>395</v>
      </c>
      <c r="F5" s="57">
        <f>(((D5*(('Premisas PEL (30 min)'!$G$6)*0.7))/100) - TRUNC((D5*(('Premisas PEL (30 min)'!$G$6)*0.7))/100))</f>
        <v>0.31610382361145639</v>
      </c>
      <c r="G5" s="56">
        <f t="shared" si="0"/>
        <v>395</v>
      </c>
      <c r="H5" s="56">
        <f t="shared" ref="H5:H14" si="1">G5</f>
        <v>395</v>
      </c>
    </row>
    <row r="6" spans="1:9" ht="40.049999999999997" customHeight="1" x14ac:dyDescent="0.3">
      <c r="A6" s="55" t="s">
        <v>60</v>
      </c>
      <c r="B6" s="56">
        <v>0</v>
      </c>
      <c r="C6" s="57">
        <v>0</v>
      </c>
      <c r="D6" s="57">
        <f>'Premisas PEL (30 min)'!D13</f>
        <v>3.3757027231769068</v>
      </c>
      <c r="E6" s="56">
        <f>TRUNC((D6*(('Premisas PEL (30 min)'!$G$6)*0.7))/100,0)</f>
        <v>28</v>
      </c>
      <c r="F6" s="57">
        <f>(((D6*(('Premisas PEL (30 min)'!$G$6)*0.7))/100) - TRUNC((D6*(('Premisas PEL (30 min)'!$G$6)*0.7))/100))</f>
        <v>0.35590287468601645</v>
      </c>
      <c r="G6" s="56">
        <f>SUM(B6,E6)</f>
        <v>28</v>
      </c>
      <c r="H6" s="56">
        <f t="shared" si="1"/>
        <v>28</v>
      </c>
    </row>
    <row r="7" spans="1:9" ht="40.049999999999997" customHeight="1" x14ac:dyDescent="0.3">
      <c r="A7" s="58" t="s">
        <v>67</v>
      </c>
      <c r="B7" s="56">
        <f>TRUNC(TRUNC(('Premisas PEL (30 min)'!$G$6)*0.3)/7)</f>
        <v>51</v>
      </c>
      <c r="C7" s="57">
        <f>(('Premisas PEL (30 min)'!$G$6)*0.3)/7 - TRUNC(TRUNC(('Premisas PEL (30 min)'!$G$6)*0.3)/7)</f>
        <v>0.4285714285714306</v>
      </c>
      <c r="D7" s="63">
        <v>0</v>
      </c>
      <c r="E7" s="64">
        <v>0</v>
      </c>
      <c r="F7" s="63">
        <v>0</v>
      </c>
      <c r="G7" s="56">
        <f>B7</f>
        <v>51</v>
      </c>
      <c r="H7" s="56">
        <f t="shared" si="1"/>
        <v>51</v>
      </c>
    </row>
    <row r="8" spans="1:9" ht="40.049999999999997" customHeight="1" x14ac:dyDescent="0.3">
      <c r="A8" s="59" t="s">
        <v>33</v>
      </c>
      <c r="B8" s="60">
        <v>0</v>
      </c>
      <c r="C8" s="61">
        <v>0</v>
      </c>
      <c r="D8" s="61">
        <f>'Premisas PEL (30 min)'!D15</f>
        <v>9.3754634982656206</v>
      </c>
      <c r="E8" s="60">
        <f>TRUNC((D8*(('Premisas PEL (30 min)'!$G$6)*0.7))/100,0)</f>
        <v>78</v>
      </c>
      <c r="F8" s="61">
        <f>(((D8*(('Premisas PEL (30 min)'!$G$6)*0.7))/100) - TRUNC((D8*(('Premisas PEL (30 min)'!$G$6)*0.7))/100))</f>
        <v>0.75389338543121198</v>
      </c>
      <c r="G8" s="60">
        <f t="shared" si="0"/>
        <v>78</v>
      </c>
      <c r="H8" s="60">
        <f t="shared" si="1"/>
        <v>78</v>
      </c>
    </row>
    <row r="9" spans="1:9" ht="40.049999999999997" customHeight="1" x14ac:dyDescent="0.3">
      <c r="A9" s="59" t="s">
        <v>36</v>
      </c>
      <c r="B9" s="60">
        <v>0</v>
      </c>
      <c r="C9" s="61">
        <v>0</v>
      </c>
      <c r="D9" s="61">
        <f>'Premisas PEL (30 min)'!D16</f>
        <v>28.266815517722581</v>
      </c>
      <c r="E9" s="60">
        <f>TRUNC((D9*(('Premisas PEL (30 min)'!$G$6)*0.7))/100,0)</f>
        <v>237</v>
      </c>
      <c r="F9" s="61">
        <f>(((D9*(('Premisas PEL (30 min)'!$G$6)*0.7))/100) - TRUNC((D9*(('Premisas PEL (30 min)'!$G$6)*0.7))/100))</f>
        <v>0.44125034886968706</v>
      </c>
      <c r="G9" s="60">
        <f>SUM(B9,E9)</f>
        <v>237</v>
      </c>
      <c r="H9" s="60">
        <f t="shared" si="1"/>
        <v>237</v>
      </c>
    </row>
    <row r="10" spans="1:9" ht="40.049999999999997" customHeight="1" x14ac:dyDescent="0.3">
      <c r="A10" s="62" t="s">
        <v>68</v>
      </c>
      <c r="B10" s="60">
        <f>TRUNC(TRUNC(('Premisas PEL (30 min)'!$G$6)*0.3)/7)</f>
        <v>51</v>
      </c>
      <c r="C10" s="61">
        <f>(('Premisas PEL (30 min)'!$G$6)*0.3)/7 - TRUNC(TRUNC(('Premisas PEL (30 min)'!$G$6)*0.3)/7)</f>
        <v>0.4285714285714306</v>
      </c>
      <c r="D10" s="63">
        <v>0</v>
      </c>
      <c r="E10" s="64">
        <v>0</v>
      </c>
      <c r="F10" s="63">
        <v>0</v>
      </c>
      <c r="G10" s="60">
        <f>B10</f>
        <v>51</v>
      </c>
      <c r="H10" s="60">
        <f t="shared" si="1"/>
        <v>51</v>
      </c>
    </row>
    <row r="11" spans="1:9" ht="40.049999999999997" customHeight="1" x14ac:dyDescent="0.3">
      <c r="A11" s="30" t="s">
        <v>34</v>
      </c>
      <c r="B11" s="15">
        <f>TRUNC(TRUNC(('Premisas PEL (30 min)'!$G$6)*0.3)/7)</f>
        <v>51</v>
      </c>
      <c r="C11" s="31">
        <f>(('Premisas PEL (30 min)'!$G$6)*0.3)/7 - TRUNC(TRUNC(('Premisas PEL (30 min)'!$G$6)*0.3)/7)</f>
        <v>0.4285714285714306</v>
      </c>
      <c r="D11" s="31">
        <f>'Premisas PEL (30 min)'!D18</f>
        <v>4.8262031019496829</v>
      </c>
      <c r="E11" s="15">
        <f>TRUNC((D11*(('Premisas PEL (30 min)'!$G$6)*0.7))/100,0)</f>
        <v>40</v>
      </c>
      <c r="F11" s="31">
        <f>(((D11*(('Premisas PEL (30 min)'!$G$6)*0.7))/100) - TRUNC((D11*(('Premisas PEL (30 min)'!$G$6)*0.7))/100))</f>
        <v>0.54010605637733278</v>
      </c>
      <c r="G11" s="15">
        <f t="shared" si="0"/>
        <v>91</v>
      </c>
      <c r="H11" s="15">
        <f t="shared" si="1"/>
        <v>91</v>
      </c>
    </row>
    <row r="12" spans="1:9" ht="40.049999999999997" customHeight="1" x14ac:dyDescent="0.3">
      <c r="A12" s="30" t="s">
        <v>35</v>
      </c>
      <c r="B12" s="15">
        <f>TRUNC(TRUNC(('Premisas PEL (30 min)'!$G$6)*0.3)/7)</f>
        <v>51</v>
      </c>
      <c r="C12" s="31">
        <f>(('Premisas PEL (30 min)'!$G$6)*0.3)/7 - TRUNC(TRUNC(('Premisas PEL (30 min)'!$G$6)*0.3)/7)</f>
        <v>0.4285714285714306</v>
      </c>
      <c r="D12" s="31">
        <f>'Premisas PEL (30 min)'!D19</f>
        <v>0</v>
      </c>
      <c r="E12" s="15">
        <f>TRUNC((D12*(('Premisas PEL (30 min)'!$G$6)*0.7))/100,0)</f>
        <v>0</v>
      </c>
      <c r="F12" s="31">
        <f>(((D12*(('Premisas PEL (30 min)'!$G$6)*0.7))/100) - TRUNC((D12*(('Premisas PEL (30 min)'!$G$6)*0.7))/100))</f>
        <v>0</v>
      </c>
      <c r="G12" s="15">
        <f t="shared" si="0"/>
        <v>51</v>
      </c>
      <c r="H12" s="15">
        <f t="shared" si="1"/>
        <v>51</v>
      </c>
    </row>
    <row r="13" spans="1:9" ht="40.049999999999997" customHeight="1" x14ac:dyDescent="0.3">
      <c r="A13" s="30" t="s">
        <v>56</v>
      </c>
      <c r="B13" s="15">
        <f>TRUNC(TRUNC(('Premisas PEL (30 min)'!$G$6)*0.3)/7)</f>
        <v>51</v>
      </c>
      <c r="C13" s="31">
        <f>(('Premisas PEL (30 min)'!$G$6)*0.3)/7 - TRUNC(TRUNC(('Premisas PEL (30 min)'!$G$6)*0.3)/7)</f>
        <v>0.4285714285714306</v>
      </c>
      <c r="D13" s="31">
        <f>'Premisas PEL (30 min)'!D20</f>
        <v>0</v>
      </c>
      <c r="E13" s="15">
        <f>TRUNC((D13*(('Premisas PEL (30 min)'!$G$6)*0.7))/100,0)</f>
        <v>0</v>
      </c>
      <c r="F13" s="31">
        <f>(((D13*(('Premisas PEL (30 min)'!$G$6)*0.7))/100) - TRUNC((D13*(('Premisas PEL (30 min)'!$G$6)*0.7))/100))</f>
        <v>0</v>
      </c>
      <c r="G13" s="15">
        <f t="shared" si="0"/>
        <v>51</v>
      </c>
      <c r="H13" s="15">
        <f t="shared" si="1"/>
        <v>51</v>
      </c>
    </row>
    <row r="14" spans="1:9" ht="40.049999999999997" customHeight="1" x14ac:dyDescent="0.3">
      <c r="A14" s="30" t="s">
        <v>61</v>
      </c>
      <c r="B14" s="15">
        <f>TRUNC(TRUNC(('Premisas PEL (30 min)'!$G$6)*0.3)/7)</f>
        <v>51</v>
      </c>
      <c r="C14" s="31">
        <f>(('Premisas PEL (30 min)'!$G$6)*0.3)/7 - TRUNC(TRUNC(('Premisas PEL (30 min)'!$G$6)*0.3)/7)</f>
        <v>0.4285714285714306</v>
      </c>
      <c r="D14" s="31">
        <f>'Premisas PEL (30 min)'!D21</f>
        <v>0</v>
      </c>
      <c r="E14" s="15">
        <f>TRUNC((D14*(('Premisas PEL (30 min)'!$G$6)*0.7))/100,0)</f>
        <v>0</v>
      </c>
      <c r="F14" s="31">
        <f>(((D14*(('Premisas PEL (30 min)'!$G$6)*0.7))/100) - TRUNC((D14*(('Premisas PEL (30 min)'!$G$6)*0.7))/100))</f>
        <v>0</v>
      </c>
      <c r="G14" s="15">
        <f t="shared" si="0"/>
        <v>51</v>
      </c>
      <c r="H14" s="15">
        <f t="shared" si="1"/>
        <v>51</v>
      </c>
    </row>
    <row r="15" spans="1:9" ht="40.049999999999997" customHeight="1" x14ac:dyDescent="0.3">
      <c r="A15" s="2" t="s">
        <v>23</v>
      </c>
      <c r="B15" s="2">
        <f t="shared" ref="B15:H15" si="2">SUM(B4:B14)</f>
        <v>357</v>
      </c>
      <c r="C15" s="23">
        <f t="shared" si="2"/>
        <v>3.0000000000000142</v>
      </c>
      <c r="D15" s="23">
        <f t="shared" si="2"/>
        <v>100</v>
      </c>
      <c r="E15" s="2">
        <f t="shared" si="2"/>
        <v>837</v>
      </c>
      <c r="F15" s="23">
        <f t="shared" si="2"/>
        <v>2.9999999999999787</v>
      </c>
      <c r="G15" s="2">
        <f>SUM(G4:G14)</f>
        <v>1194</v>
      </c>
      <c r="H15" s="2">
        <f t="shared" si="2"/>
        <v>1194</v>
      </c>
    </row>
    <row r="16" spans="1:9" ht="19.95" customHeight="1" x14ac:dyDescent="0.3">
      <c r="I16" s="32"/>
    </row>
    <row r="17" spans="1:3" ht="19.95" customHeight="1" x14ac:dyDescent="0.3"/>
    <row r="18" spans="1:3" ht="19.95" customHeight="1" x14ac:dyDescent="0.3">
      <c r="A18" s="92" t="s">
        <v>25</v>
      </c>
      <c r="B18" s="92"/>
      <c r="C18" s="33">
        <f>'Premisas PEL (30 min)'!E24</f>
        <v>6</v>
      </c>
    </row>
  </sheetData>
  <mergeCells count="6">
    <mergeCell ref="A18:B18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015F7-DEAE-4679-85E8-A5B51BBA9E5B}">
  <dimension ref="A1:AU88"/>
  <sheetViews>
    <sheetView zoomScale="60" zoomScaleNormal="60" workbookViewId="0">
      <selection activeCell="A4" sqref="A4:A6"/>
    </sheetView>
  </sheetViews>
  <sheetFormatPr baseColWidth="10" defaultColWidth="11.44140625" defaultRowHeight="13.8" x14ac:dyDescent="0.25"/>
  <cols>
    <col min="1" max="1" width="20.77734375" style="1" customWidth="1"/>
    <col min="2" max="21" width="12.77734375" style="1" customWidth="1"/>
    <col min="22" max="16384" width="11.44140625" style="1"/>
  </cols>
  <sheetData>
    <row r="1" spans="1:47" ht="15" customHeight="1" x14ac:dyDescent="0.25">
      <c r="A1" s="34" t="s">
        <v>37</v>
      </c>
      <c r="B1" s="35"/>
    </row>
    <row r="2" spans="1:47" ht="15" customHeight="1" x14ac:dyDescent="0.25">
      <c r="B2" s="18"/>
    </row>
    <row r="3" spans="1:47" ht="15" customHeight="1" x14ac:dyDescent="0.25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47" ht="15" customHeight="1" x14ac:dyDescent="0.25">
      <c r="A4" s="96" t="s">
        <v>38</v>
      </c>
      <c r="B4" s="36">
        <v>46082</v>
      </c>
      <c r="C4" s="36">
        <v>46083</v>
      </c>
      <c r="D4" s="36">
        <v>46084</v>
      </c>
      <c r="E4" s="36">
        <v>46085</v>
      </c>
      <c r="F4" s="36">
        <v>46086</v>
      </c>
      <c r="G4" s="36">
        <v>46087</v>
      </c>
      <c r="H4" s="36">
        <v>46088</v>
      </c>
      <c r="I4" s="36">
        <v>46089</v>
      </c>
      <c r="J4" s="36">
        <v>46090</v>
      </c>
      <c r="K4" s="36">
        <v>46091</v>
      </c>
      <c r="L4" s="36">
        <v>46092</v>
      </c>
      <c r="M4" s="36">
        <v>46093</v>
      </c>
      <c r="N4" s="36">
        <v>46094</v>
      </c>
      <c r="O4" s="36">
        <v>46095</v>
      </c>
      <c r="P4" s="36">
        <v>46096</v>
      </c>
      <c r="Q4" s="36">
        <v>46097</v>
      </c>
      <c r="R4" s="36">
        <v>46098</v>
      </c>
      <c r="S4" s="36">
        <v>46099</v>
      </c>
      <c r="T4" s="36">
        <v>46100</v>
      </c>
      <c r="U4" s="36">
        <v>46101</v>
      </c>
    </row>
    <row r="5" spans="1:47" ht="16.5" customHeight="1" x14ac:dyDescent="0.25">
      <c r="A5" s="97"/>
      <c r="B5" s="37">
        <v>46082</v>
      </c>
      <c r="C5" s="37">
        <v>46083</v>
      </c>
      <c r="D5" s="37">
        <v>46084</v>
      </c>
      <c r="E5" s="37">
        <v>46085</v>
      </c>
      <c r="F5" s="37">
        <v>46086</v>
      </c>
      <c r="G5" s="37">
        <v>46087</v>
      </c>
      <c r="H5" s="37">
        <v>46088</v>
      </c>
      <c r="I5" s="37">
        <v>46089</v>
      </c>
      <c r="J5" s="37">
        <v>46090</v>
      </c>
      <c r="K5" s="37">
        <v>46091</v>
      </c>
      <c r="L5" s="37">
        <v>46092</v>
      </c>
      <c r="M5" s="37">
        <v>46093</v>
      </c>
      <c r="N5" s="37">
        <v>46094</v>
      </c>
      <c r="O5" s="37">
        <v>46095</v>
      </c>
      <c r="P5" s="37">
        <v>46096</v>
      </c>
      <c r="Q5" s="37">
        <v>46097</v>
      </c>
      <c r="R5" s="37">
        <v>46098</v>
      </c>
      <c r="S5" s="37">
        <v>46099</v>
      </c>
      <c r="T5" s="37">
        <v>46100</v>
      </c>
      <c r="U5" s="37">
        <v>46101</v>
      </c>
    </row>
    <row r="6" spans="1:47" ht="15" customHeight="1" x14ac:dyDescent="0.3">
      <c r="A6" s="98"/>
      <c r="B6" s="38">
        <v>46082</v>
      </c>
      <c r="C6" s="38">
        <v>46083</v>
      </c>
      <c r="D6" s="38">
        <v>46084</v>
      </c>
      <c r="E6" s="38">
        <v>46085</v>
      </c>
      <c r="F6" s="38">
        <v>46086</v>
      </c>
      <c r="G6" s="38">
        <v>46087</v>
      </c>
      <c r="H6" s="38">
        <v>46088</v>
      </c>
      <c r="I6" s="38">
        <v>46089</v>
      </c>
      <c r="J6" s="38">
        <v>46090</v>
      </c>
      <c r="K6" s="38">
        <v>46091</v>
      </c>
      <c r="L6" s="38">
        <v>46092</v>
      </c>
      <c r="M6" s="38">
        <v>46093</v>
      </c>
      <c r="N6" s="38">
        <v>46094</v>
      </c>
      <c r="O6" s="38">
        <v>46095</v>
      </c>
      <c r="P6" s="38">
        <v>46096</v>
      </c>
      <c r="Q6" s="38">
        <v>46097</v>
      </c>
      <c r="R6" s="38">
        <v>46098</v>
      </c>
      <c r="S6" s="38">
        <v>46099</v>
      </c>
      <c r="T6" s="38">
        <v>46100</v>
      </c>
      <c r="U6" s="38">
        <v>46101</v>
      </c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</row>
    <row r="7" spans="1:47" ht="15" customHeight="1" x14ac:dyDescent="0.3">
      <c r="A7" s="39">
        <v>1</v>
      </c>
      <c r="B7" s="67" t="s">
        <v>63</v>
      </c>
      <c r="C7" s="68" t="s">
        <v>39</v>
      </c>
      <c r="D7" s="70" t="s">
        <v>40</v>
      </c>
      <c r="E7" s="68" t="s">
        <v>39</v>
      </c>
      <c r="F7" s="73" t="s">
        <v>42</v>
      </c>
      <c r="G7" s="75" t="s">
        <v>44</v>
      </c>
      <c r="H7" s="68" t="s">
        <v>39</v>
      </c>
      <c r="I7" s="70" t="s">
        <v>40</v>
      </c>
      <c r="J7" s="50" t="s">
        <v>69</v>
      </c>
      <c r="K7" s="68" t="s">
        <v>39</v>
      </c>
      <c r="L7" s="72" t="s">
        <v>43</v>
      </c>
      <c r="M7" s="70" t="s">
        <v>40</v>
      </c>
      <c r="N7" s="68" t="s">
        <v>39</v>
      </c>
      <c r="O7" s="69" t="s">
        <v>41</v>
      </c>
      <c r="P7" s="68" t="s">
        <v>39</v>
      </c>
      <c r="Q7" s="70" t="s">
        <v>40</v>
      </c>
      <c r="R7" s="73" t="s">
        <v>42</v>
      </c>
      <c r="S7" s="68" t="s">
        <v>39</v>
      </c>
      <c r="T7" s="54" t="s">
        <v>70</v>
      </c>
      <c r="U7" s="68" t="s">
        <v>39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</row>
    <row r="8" spans="1:47" ht="15" customHeight="1" x14ac:dyDescent="0.3">
      <c r="A8" s="39">
        <v>2</v>
      </c>
      <c r="B8" s="68" t="s">
        <v>39</v>
      </c>
      <c r="C8" s="67" t="s">
        <v>63</v>
      </c>
      <c r="D8" s="68" t="s">
        <v>39</v>
      </c>
      <c r="E8" s="70" t="s">
        <v>40</v>
      </c>
      <c r="F8" s="68" t="s">
        <v>39</v>
      </c>
      <c r="G8" s="73" t="s">
        <v>42</v>
      </c>
      <c r="H8" s="75" t="s">
        <v>44</v>
      </c>
      <c r="I8" s="68" t="s">
        <v>39</v>
      </c>
      <c r="J8" s="70" t="s">
        <v>40</v>
      </c>
      <c r="K8" s="74" t="s">
        <v>64</v>
      </c>
      <c r="L8" s="68" t="s">
        <v>39</v>
      </c>
      <c r="M8" s="72" t="s">
        <v>43</v>
      </c>
      <c r="N8" s="70" t="s">
        <v>40</v>
      </c>
      <c r="O8" s="68" t="s">
        <v>39</v>
      </c>
      <c r="P8" s="69" t="s">
        <v>41</v>
      </c>
      <c r="Q8" s="68" t="s">
        <v>39</v>
      </c>
      <c r="R8" s="67" t="s">
        <v>63</v>
      </c>
      <c r="S8" s="73" t="s">
        <v>42</v>
      </c>
      <c r="T8" s="68" t="s">
        <v>39</v>
      </c>
      <c r="U8" s="54" t="s">
        <v>70</v>
      </c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</row>
    <row r="9" spans="1:47" ht="15" customHeight="1" x14ac:dyDescent="0.3">
      <c r="A9" s="39">
        <v>3</v>
      </c>
      <c r="B9" s="69" t="s">
        <v>41</v>
      </c>
      <c r="C9" s="68" t="s">
        <v>39</v>
      </c>
      <c r="D9" s="67" t="s">
        <v>63</v>
      </c>
      <c r="E9" s="68" t="s">
        <v>39</v>
      </c>
      <c r="F9" s="70" t="s">
        <v>40</v>
      </c>
      <c r="G9" s="68" t="s">
        <v>39</v>
      </c>
      <c r="H9" s="73" t="s">
        <v>42</v>
      </c>
      <c r="I9" s="75" t="s">
        <v>44</v>
      </c>
      <c r="J9" s="68" t="s">
        <v>39</v>
      </c>
      <c r="K9" s="70" t="s">
        <v>40</v>
      </c>
      <c r="L9" s="50" t="s">
        <v>69</v>
      </c>
      <c r="M9" s="68" t="s">
        <v>39</v>
      </c>
      <c r="N9" s="72" t="s">
        <v>43</v>
      </c>
      <c r="O9" s="70" t="s">
        <v>40</v>
      </c>
      <c r="P9" s="68" t="s">
        <v>39</v>
      </c>
      <c r="Q9" s="69" t="s">
        <v>41</v>
      </c>
      <c r="R9" s="68" t="s">
        <v>39</v>
      </c>
      <c r="S9" s="70" t="s">
        <v>40</v>
      </c>
      <c r="T9" s="73" t="s">
        <v>42</v>
      </c>
      <c r="U9" s="68" t="s">
        <v>39</v>
      </c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ht="15" customHeight="1" x14ac:dyDescent="0.3">
      <c r="A10" s="39">
        <v>4</v>
      </c>
      <c r="B10" s="71" t="s">
        <v>40</v>
      </c>
      <c r="C10" s="69" t="s">
        <v>41</v>
      </c>
      <c r="D10" s="68" t="s">
        <v>39</v>
      </c>
      <c r="E10" s="67" t="s">
        <v>63</v>
      </c>
      <c r="F10" s="68" t="s">
        <v>39</v>
      </c>
      <c r="G10" s="70" t="s">
        <v>40</v>
      </c>
      <c r="H10" s="68" t="s">
        <v>39</v>
      </c>
      <c r="I10" s="73" t="s">
        <v>42</v>
      </c>
      <c r="J10" s="75" t="s">
        <v>44</v>
      </c>
      <c r="K10" s="68" t="s">
        <v>39</v>
      </c>
      <c r="L10" s="70" t="s">
        <v>40</v>
      </c>
      <c r="M10" s="74" t="s">
        <v>64</v>
      </c>
      <c r="N10" s="68" t="s">
        <v>39</v>
      </c>
      <c r="O10" s="72" t="s">
        <v>43</v>
      </c>
      <c r="P10" s="70" t="s">
        <v>40</v>
      </c>
      <c r="Q10" s="68" t="s">
        <v>39</v>
      </c>
      <c r="R10" s="69" t="s">
        <v>41</v>
      </c>
      <c r="S10" s="68" t="s">
        <v>39</v>
      </c>
      <c r="T10" s="67" t="s">
        <v>63</v>
      </c>
      <c r="U10" s="73" t="s">
        <v>42</v>
      </c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 ht="15" customHeight="1" x14ac:dyDescent="0.3">
      <c r="A11" s="39">
        <v>5</v>
      </c>
      <c r="B11" s="72" t="s">
        <v>43</v>
      </c>
      <c r="C11" s="71" t="s">
        <v>40</v>
      </c>
      <c r="D11" s="69" t="s">
        <v>41</v>
      </c>
      <c r="E11" s="68" t="s">
        <v>39</v>
      </c>
      <c r="F11" s="67" t="s">
        <v>63</v>
      </c>
      <c r="G11" s="68" t="s">
        <v>39</v>
      </c>
      <c r="H11" s="70" t="s">
        <v>40</v>
      </c>
      <c r="I11" s="68" t="s">
        <v>39</v>
      </c>
      <c r="J11" s="73" t="s">
        <v>42</v>
      </c>
      <c r="K11" s="75" t="s">
        <v>44</v>
      </c>
      <c r="L11" s="68" t="s">
        <v>39</v>
      </c>
      <c r="M11" s="70" t="s">
        <v>40</v>
      </c>
      <c r="N11" s="50" t="s">
        <v>69</v>
      </c>
      <c r="O11" s="68" t="s">
        <v>39</v>
      </c>
      <c r="P11" s="72" t="s">
        <v>43</v>
      </c>
      <c r="Q11" s="70" t="s">
        <v>40</v>
      </c>
      <c r="R11" s="68" t="s">
        <v>39</v>
      </c>
      <c r="S11" s="69" t="s">
        <v>41</v>
      </c>
      <c r="T11" s="68" t="s">
        <v>39</v>
      </c>
      <c r="U11" s="70" t="s">
        <v>40</v>
      </c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 ht="15" customHeight="1" x14ac:dyDescent="0.3">
      <c r="A12" s="39">
        <v>6</v>
      </c>
      <c r="B12" s="73" t="s">
        <v>42</v>
      </c>
      <c r="C12" s="72" t="s">
        <v>43</v>
      </c>
      <c r="D12" s="71" t="s">
        <v>40</v>
      </c>
      <c r="E12" s="69" t="s">
        <v>41</v>
      </c>
      <c r="F12" s="68" t="s">
        <v>39</v>
      </c>
      <c r="G12" s="67" t="s">
        <v>63</v>
      </c>
      <c r="H12" s="68" t="s">
        <v>39</v>
      </c>
      <c r="I12" s="70" t="s">
        <v>40</v>
      </c>
      <c r="J12" s="68" t="s">
        <v>39</v>
      </c>
      <c r="K12" s="73" t="s">
        <v>42</v>
      </c>
      <c r="L12" s="74" t="s">
        <v>64</v>
      </c>
      <c r="M12" s="68" t="s">
        <v>39</v>
      </c>
      <c r="N12" s="70" t="s">
        <v>40</v>
      </c>
      <c r="O12" s="74" t="s">
        <v>64</v>
      </c>
      <c r="P12" s="68" t="s">
        <v>39</v>
      </c>
      <c r="Q12" s="72" t="s">
        <v>43</v>
      </c>
      <c r="R12" s="70" t="s">
        <v>40</v>
      </c>
      <c r="S12" s="68" t="s">
        <v>39</v>
      </c>
      <c r="T12" s="69" t="s">
        <v>41</v>
      </c>
      <c r="U12" s="68" t="s">
        <v>39</v>
      </c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</row>
    <row r="13" spans="1:47" ht="15" customHeight="1" x14ac:dyDescent="0.3">
      <c r="A13" s="39">
        <v>7</v>
      </c>
      <c r="B13" s="74" t="s">
        <v>64</v>
      </c>
      <c r="C13" s="73" t="s">
        <v>42</v>
      </c>
      <c r="D13" s="72" t="s">
        <v>43</v>
      </c>
      <c r="E13" s="71" t="s">
        <v>40</v>
      </c>
      <c r="F13" s="69" t="s">
        <v>41</v>
      </c>
      <c r="G13" s="68" t="s">
        <v>39</v>
      </c>
      <c r="H13" s="67" t="s">
        <v>63</v>
      </c>
      <c r="I13" s="68" t="s">
        <v>39</v>
      </c>
      <c r="J13" s="70" t="s">
        <v>40</v>
      </c>
      <c r="K13" s="68" t="s">
        <v>39</v>
      </c>
      <c r="L13" s="73" t="s">
        <v>42</v>
      </c>
      <c r="M13" s="75" t="s">
        <v>44</v>
      </c>
      <c r="N13" s="68" t="s">
        <v>39</v>
      </c>
      <c r="O13" s="70" t="s">
        <v>40</v>
      </c>
      <c r="P13" s="50" t="s">
        <v>69</v>
      </c>
      <c r="Q13" s="68" t="s">
        <v>39</v>
      </c>
      <c r="R13" s="72" t="s">
        <v>43</v>
      </c>
      <c r="S13" s="70" t="s">
        <v>40</v>
      </c>
      <c r="T13" s="68" t="s">
        <v>39</v>
      </c>
      <c r="U13" s="69" t="s">
        <v>41</v>
      </c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</row>
    <row r="14" spans="1:47" ht="15" customHeight="1" x14ac:dyDescent="0.3">
      <c r="A14" s="39">
        <v>8</v>
      </c>
      <c r="B14" s="75" t="s">
        <v>44</v>
      </c>
      <c r="C14" s="74" t="s">
        <v>64</v>
      </c>
      <c r="D14" s="73" t="s">
        <v>42</v>
      </c>
      <c r="E14" s="72" t="s">
        <v>43</v>
      </c>
      <c r="F14" s="71" t="s">
        <v>40</v>
      </c>
      <c r="G14" s="69" t="s">
        <v>41</v>
      </c>
      <c r="H14" s="68" t="s">
        <v>39</v>
      </c>
      <c r="I14" s="67" t="s">
        <v>63</v>
      </c>
      <c r="J14" s="68" t="s">
        <v>39</v>
      </c>
      <c r="K14" s="70" t="s">
        <v>40</v>
      </c>
      <c r="L14" s="68" t="s">
        <v>39</v>
      </c>
      <c r="M14" s="73" t="s">
        <v>42</v>
      </c>
      <c r="N14" s="75" t="s">
        <v>44</v>
      </c>
      <c r="O14" s="68" t="s">
        <v>39</v>
      </c>
      <c r="P14" s="70" t="s">
        <v>40</v>
      </c>
      <c r="Q14" s="74" t="s">
        <v>64</v>
      </c>
      <c r="R14" s="68" t="s">
        <v>39</v>
      </c>
      <c r="S14" s="72" t="s">
        <v>43</v>
      </c>
      <c r="T14" s="70" t="s">
        <v>40</v>
      </c>
      <c r="U14" s="68" t="s">
        <v>39</v>
      </c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</row>
    <row r="15" spans="1:47" ht="15" customHeight="1" x14ac:dyDescent="0.3">
      <c r="A15" s="39">
        <v>9</v>
      </c>
      <c r="B15" s="54" t="s">
        <v>70</v>
      </c>
      <c r="C15" s="75" t="s">
        <v>44</v>
      </c>
      <c r="D15" s="74" t="s">
        <v>64</v>
      </c>
      <c r="E15" s="73" t="s">
        <v>42</v>
      </c>
      <c r="F15" s="72" t="s">
        <v>43</v>
      </c>
      <c r="G15" s="71" t="s">
        <v>40</v>
      </c>
      <c r="H15" s="69" t="s">
        <v>41</v>
      </c>
      <c r="I15" s="68" t="s">
        <v>39</v>
      </c>
      <c r="J15" s="67" t="s">
        <v>63</v>
      </c>
      <c r="K15" s="68" t="s">
        <v>39</v>
      </c>
      <c r="L15" s="70" t="s">
        <v>40</v>
      </c>
      <c r="M15" s="68" t="s">
        <v>39</v>
      </c>
      <c r="N15" s="73" t="s">
        <v>42</v>
      </c>
      <c r="O15" s="75" t="s">
        <v>44</v>
      </c>
      <c r="P15" s="68" t="s">
        <v>39</v>
      </c>
      <c r="Q15" s="70" t="s">
        <v>40</v>
      </c>
      <c r="R15" s="50" t="s">
        <v>69</v>
      </c>
      <c r="S15" s="68" t="s">
        <v>39</v>
      </c>
      <c r="T15" s="72" t="s">
        <v>43</v>
      </c>
      <c r="U15" s="70" t="s">
        <v>40</v>
      </c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</row>
    <row r="16" spans="1:47" ht="15" customHeight="1" x14ac:dyDescent="0.3">
      <c r="A16" s="39">
        <v>10</v>
      </c>
      <c r="B16" s="76" t="s">
        <v>62</v>
      </c>
      <c r="C16" s="54" t="s">
        <v>70</v>
      </c>
      <c r="D16" s="75" t="s">
        <v>44</v>
      </c>
      <c r="E16" s="74" t="s">
        <v>64</v>
      </c>
      <c r="F16" s="73" t="s">
        <v>42</v>
      </c>
      <c r="G16" s="72" t="s">
        <v>43</v>
      </c>
      <c r="H16" s="71" t="s">
        <v>40</v>
      </c>
      <c r="I16" s="69" t="s">
        <v>41</v>
      </c>
      <c r="J16" s="68" t="s">
        <v>39</v>
      </c>
      <c r="K16" s="67" t="s">
        <v>63</v>
      </c>
      <c r="L16" s="68" t="s">
        <v>39</v>
      </c>
      <c r="M16" s="70" t="s">
        <v>40</v>
      </c>
      <c r="N16" s="68" t="s">
        <v>39</v>
      </c>
      <c r="O16" s="73" t="s">
        <v>42</v>
      </c>
      <c r="P16" s="74" t="s">
        <v>64</v>
      </c>
      <c r="Q16" s="68" t="s">
        <v>39</v>
      </c>
      <c r="R16" s="70" t="s">
        <v>40</v>
      </c>
      <c r="S16" s="74" t="s">
        <v>64</v>
      </c>
      <c r="T16" s="68" t="s">
        <v>39</v>
      </c>
      <c r="U16" s="72" t="s">
        <v>43</v>
      </c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</row>
    <row r="17" spans="1:47" ht="15" customHeight="1" x14ac:dyDescent="0.3">
      <c r="A17" s="39">
        <v>11</v>
      </c>
      <c r="B17" s="50" t="s">
        <v>69</v>
      </c>
      <c r="C17" s="76" t="s">
        <v>62</v>
      </c>
      <c r="D17" s="54" t="s">
        <v>70</v>
      </c>
      <c r="E17" s="75" t="s">
        <v>44</v>
      </c>
      <c r="F17" s="74" t="s">
        <v>64</v>
      </c>
      <c r="G17" s="73" t="s">
        <v>42</v>
      </c>
      <c r="H17" s="72" t="s">
        <v>43</v>
      </c>
      <c r="I17" s="71" t="s">
        <v>40</v>
      </c>
      <c r="J17" s="69" t="s">
        <v>41</v>
      </c>
      <c r="K17" s="68" t="s">
        <v>39</v>
      </c>
      <c r="L17" s="67" t="s">
        <v>63</v>
      </c>
      <c r="M17" s="68" t="s">
        <v>39</v>
      </c>
      <c r="N17" s="70" t="s">
        <v>40</v>
      </c>
      <c r="O17" s="68" t="s">
        <v>39</v>
      </c>
      <c r="P17" s="73" t="s">
        <v>42</v>
      </c>
      <c r="Q17" s="75" t="s">
        <v>44</v>
      </c>
      <c r="R17" s="68" t="s">
        <v>39</v>
      </c>
      <c r="S17" s="70" t="s">
        <v>40</v>
      </c>
      <c r="T17" s="50" t="s">
        <v>69</v>
      </c>
      <c r="U17" s="68" t="s">
        <v>39</v>
      </c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</row>
    <row r="18" spans="1:47" ht="15" customHeight="1" x14ac:dyDescent="0.3">
      <c r="A18" s="39">
        <v>12</v>
      </c>
      <c r="B18" s="72" t="s">
        <v>43</v>
      </c>
      <c r="C18" s="50" t="s">
        <v>69</v>
      </c>
      <c r="D18" s="76" t="s">
        <v>62</v>
      </c>
      <c r="E18" s="54" t="s">
        <v>70</v>
      </c>
      <c r="F18" s="75" t="s">
        <v>44</v>
      </c>
      <c r="G18" s="74" t="s">
        <v>64</v>
      </c>
      <c r="H18" s="73" t="s">
        <v>42</v>
      </c>
      <c r="I18" s="72" t="s">
        <v>43</v>
      </c>
      <c r="J18" s="71" t="s">
        <v>40</v>
      </c>
      <c r="K18" s="69" t="s">
        <v>41</v>
      </c>
      <c r="L18" s="68" t="s">
        <v>39</v>
      </c>
      <c r="M18" s="67" t="s">
        <v>63</v>
      </c>
      <c r="N18" s="68" t="s">
        <v>39</v>
      </c>
      <c r="O18" s="70" t="s">
        <v>40</v>
      </c>
      <c r="P18" s="68" t="s">
        <v>39</v>
      </c>
      <c r="Q18" s="73" t="s">
        <v>42</v>
      </c>
      <c r="R18" s="75" t="s">
        <v>44</v>
      </c>
      <c r="S18" s="68" t="s">
        <v>39</v>
      </c>
      <c r="T18" s="70" t="s">
        <v>40</v>
      </c>
      <c r="U18" s="50" t="s">
        <v>69</v>
      </c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</row>
    <row r="19" spans="1:47" ht="15" customHeight="1" x14ac:dyDescent="0.3">
      <c r="A19" s="39">
        <v>13</v>
      </c>
      <c r="B19" s="68" t="s">
        <v>39</v>
      </c>
      <c r="C19" s="72" t="s">
        <v>43</v>
      </c>
      <c r="D19" s="50" t="s">
        <v>69</v>
      </c>
      <c r="E19" s="76" t="s">
        <v>62</v>
      </c>
      <c r="F19" s="54" t="s">
        <v>70</v>
      </c>
      <c r="G19" s="75" t="s">
        <v>44</v>
      </c>
      <c r="H19" s="74" t="s">
        <v>64</v>
      </c>
      <c r="I19" s="73" t="s">
        <v>42</v>
      </c>
      <c r="J19" s="72" t="s">
        <v>43</v>
      </c>
      <c r="K19" s="71" t="s">
        <v>40</v>
      </c>
      <c r="L19" s="69" t="s">
        <v>41</v>
      </c>
      <c r="M19" s="68" t="s">
        <v>39</v>
      </c>
      <c r="N19" s="67" t="s">
        <v>63</v>
      </c>
      <c r="O19" s="68" t="s">
        <v>39</v>
      </c>
      <c r="P19" s="70" t="s">
        <v>40</v>
      </c>
      <c r="Q19" s="68" t="s">
        <v>39</v>
      </c>
      <c r="R19" s="73" t="s">
        <v>42</v>
      </c>
      <c r="S19" s="75" t="s">
        <v>44</v>
      </c>
      <c r="T19" s="68" t="s">
        <v>39</v>
      </c>
      <c r="U19" s="70" t="s">
        <v>40</v>
      </c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</row>
    <row r="20" spans="1:47" ht="15" customHeight="1" x14ac:dyDescent="0.3">
      <c r="A20" s="39">
        <v>14</v>
      </c>
      <c r="B20" s="70" t="s">
        <v>40</v>
      </c>
      <c r="C20" s="68" t="s">
        <v>39</v>
      </c>
      <c r="D20" s="72" t="s">
        <v>43</v>
      </c>
      <c r="E20" s="50" t="s">
        <v>69</v>
      </c>
      <c r="F20" s="76" t="s">
        <v>62</v>
      </c>
      <c r="G20" s="54" t="s">
        <v>70</v>
      </c>
      <c r="H20" s="75" t="s">
        <v>44</v>
      </c>
      <c r="I20" s="74" t="s">
        <v>64</v>
      </c>
      <c r="J20" s="73" t="s">
        <v>42</v>
      </c>
      <c r="K20" s="72" t="s">
        <v>43</v>
      </c>
      <c r="L20" s="71" t="s">
        <v>40</v>
      </c>
      <c r="M20" s="69" t="s">
        <v>41</v>
      </c>
      <c r="N20" s="68" t="s">
        <v>39</v>
      </c>
      <c r="O20" s="67" t="s">
        <v>63</v>
      </c>
      <c r="P20" s="68" t="s">
        <v>39</v>
      </c>
      <c r="Q20" s="70" t="s">
        <v>40</v>
      </c>
      <c r="R20" s="68" t="s">
        <v>39</v>
      </c>
      <c r="S20" s="73" t="s">
        <v>42</v>
      </c>
      <c r="T20" s="75" t="s">
        <v>44</v>
      </c>
      <c r="U20" s="68" t="s">
        <v>39</v>
      </c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</row>
    <row r="21" spans="1:47" ht="15" customHeight="1" x14ac:dyDescent="0.3">
      <c r="A21" s="39">
        <v>15</v>
      </c>
      <c r="B21" s="68" t="s">
        <v>39</v>
      </c>
      <c r="C21" s="70" t="s">
        <v>40</v>
      </c>
      <c r="D21" s="68" t="s">
        <v>39</v>
      </c>
      <c r="E21" s="72" t="s">
        <v>43</v>
      </c>
      <c r="F21" s="50" t="s">
        <v>69</v>
      </c>
      <c r="G21" s="76" t="s">
        <v>62</v>
      </c>
      <c r="H21" s="54" t="s">
        <v>70</v>
      </c>
      <c r="I21" s="75" t="s">
        <v>44</v>
      </c>
      <c r="J21" s="74" t="s">
        <v>64</v>
      </c>
      <c r="K21" s="73" t="s">
        <v>42</v>
      </c>
      <c r="L21" s="72" t="s">
        <v>43</v>
      </c>
      <c r="M21" s="71" t="s">
        <v>40</v>
      </c>
      <c r="N21" s="69" t="s">
        <v>41</v>
      </c>
      <c r="O21" s="68" t="s">
        <v>39</v>
      </c>
      <c r="P21" s="67" t="s">
        <v>63</v>
      </c>
      <c r="Q21" s="68" t="s">
        <v>39</v>
      </c>
      <c r="R21" s="70" t="s">
        <v>40</v>
      </c>
      <c r="S21" s="68" t="s">
        <v>39</v>
      </c>
      <c r="T21" s="73" t="s">
        <v>42</v>
      </c>
      <c r="U21" s="75" t="s">
        <v>44</v>
      </c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</row>
    <row r="22" spans="1:47" ht="15" customHeight="1" x14ac:dyDescent="0.3">
      <c r="A22" s="39">
        <v>16</v>
      </c>
      <c r="B22" s="73" t="s">
        <v>42</v>
      </c>
      <c r="C22" s="68" t="s">
        <v>39</v>
      </c>
      <c r="D22" s="70" t="s">
        <v>40</v>
      </c>
      <c r="E22" s="68" t="s">
        <v>39</v>
      </c>
      <c r="F22" s="72" t="s">
        <v>43</v>
      </c>
      <c r="G22" s="50" t="s">
        <v>69</v>
      </c>
      <c r="H22" s="76" t="s">
        <v>62</v>
      </c>
      <c r="I22" s="54" t="s">
        <v>70</v>
      </c>
      <c r="J22" s="75" t="s">
        <v>44</v>
      </c>
      <c r="K22" s="74" t="s">
        <v>64</v>
      </c>
      <c r="L22" s="73" t="s">
        <v>42</v>
      </c>
      <c r="M22" s="72" t="s">
        <v>43</v>
      </c>
      <c r="N22" s="71" t="s">
        <v>40</v>
      </c>
      <c r="O22" s="69" t="s">
        <v>41</v>
      </c>
      <c r="P22" s="68" t="s">
        <v>39</v>
      </c>
      <c r="Q22" s="67" t="s">
        <v>63</v>
      </c>
      <c r="R22" s="68" t="s">
        <v>39</v>
      </c>
      <c r="S22" s="70" t="s">
        <v>40</v>
      </c>
      <c r="T22" s="68" t="s">
        <v>39</v>
      </c>
      <c r="U22" s="73" t="s">
        <v>42</v>
      </c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</row>
    <row r="23" spans="1:47" ht="15" customHeight="1" x14ac:dyDescent="0.3">
      <c r="A23" s="39">
        <v>17</v>
      </c>
      <c r="B23" s="68" t="s">
        <v>39</v>
      </c>
      <c r="C23" s="73" t="s">
        <v>42</v>
      </c>
      <c r="D23" s="68" t="s">
        <v>39</v>
      </c>
      <c r="E23" s="70" t="s">
        <v>40</v>
      </c>
      <c r="F23" s="68" t="s">
        <v>39</v>
      </c>
      <c r="G23" s="72" t="s">
        <v>43</v>
      </c>
      <c r="H23" s="50" t="s">
        <v>69</v>
      </c>
      <c r="I23" s="76" t="s">
        <v>62</v>
      </c>
      <c r="J23" s="54" t="s">
        <v>70</v>
      </c>
      <c r="K23" s="75" t="s">
        <v>44</v>
      </c>
      <c r="L23" s="74" t="s">
        <v>64</v>
      </c>
      <c r="M23" s="73" t="s">
        <v>42</v>
      </c>
      <c r="N23" s="72" t="s">
        <v>43</v>
      </c>
      <c r="O23" s="71" t="s">
        <v>40</v>
      </c>
      <c r="P23" s="69" t="s">
        <v>41</v>
      </c>
      <c r="Q23" s="68" t="s">
        <v>39</v>
      </c>
      <c r="R23" s="67" t="s">
        <v>63</v>
      </c>
      <c r="S23" s="68" t="s">
        <v>39</v>
      </c>
      <c r="T23" s="70" t="s">
        <v>40</v>
      </c>
      <c r="U23" s="68" t="s">
        <v>39</v>
      </c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</row>
    <row r="24" spans="1:47" ht="15" customHeight="1" x14ac:dyDescent="0.3">
      <c r="A24" s="39">
        <v>18</v>
      </c>
      <c r="B24" s="70" t="s">
        <v>40</v>
      </c>
      <c r="C24" s="68" t="s">
        <v>39</v>
      </c>
      <c r="D24" s="73" t="s">
        <v>42</v>
      </c>
      <c r="E24" s="68" t="s">
        <v>39</v>
      </c>
      <c r="F24" s="70" t="s">
        <v>40</v>
      </c>
      <c r="G24" s="68" t="s">
        <v>39</v>
      </c>
      <c r="H24" s="72" t="s">
        <v>43</v>
      </c>
      <c r="I24" s="50" t="s">
        <v>69</v>
      </c>
      <c r="J24" s="76" t="s">
        <v>62</v>
      </c>
      <c r="K24" s="54" t="s">
        <v>70</v>
      </c>
      <c r="L24" s="75" t="s">
        <v>44</v>
      </c>
      <c r="M24" s="74" t="s">
        <v>64</v>
      </c>
      <c r="N24" s="73" t="s">
        <v>42</v>
      </c>
      <c r="O24" s="72" t="s">
        <v>43</v>
      </c>
      <c r="P24" s="71" t="s">
        <v>40</v>
      </c>
      <c r="Q24" s="69" t="s">
        <v>41</v>
      </c>
      <c r="R24" s="68" t="s">
        <v>39</v>
      </c>
      <c r="S24" s="67" t="s">
        <v>63</v>
      </c>
      <c r="T24" s="68" t="s">
        <v>39</v>
      </c>
      <c r="U24" s="70" t="s">
        <v>40</v>
      </c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</row>
    <row r="25" spans="1:47" ht="15" customHeight="1" x14ac:dyDescent="0.3">
      <c r="A25" s="39">
        <v>19</v>
      </c>
      <c r="B25" s="72" t="s">
        <v>43</v>
      </c>
      <c r="C25" s="70" t="s">
        <v>40</v>
      </c>
      <c r="D25" s="68" t="s">
        <v>39</v>
      </c>
      <c r="E25" s="73" t="s">
        <v>42</v>
      </c>
      <c r="F25" s="68" t="s">
        <v>39</v>
      </c>
      <c r="G25" s="70" t="s">
        <v>40</v>
      </c>
      <c r="H25" s="68" t="s">
        <v>39</v>
      </c>
      <c r="I25" s="72" t="s">
        <v>43</v>
      </c>
      <c r="J25" s="50" t="s">
        <v>69</v>
      </c>
      <c r="K25" s="76" t="s">
        <v>62</v>
      </c>
      <c r="L25" s="54" t="s">
        <v>70</v>
      </c>
      <c r="M25" s="75" t="s">
        <v>44</v>
      </c>
      <c r="N25" s="74" t="s">
        <v>64</v>
      </c>
      <c r="O25" s="73" t="s">
        <v>42</v>
      </c>
      <c r="P25" s="72" t="s">
        <v>43</v>
      </c>
      <c r="Q25" s="71" t="s">
        <v>40</v>
      </c>
      <c r="R25" s="69" t="s">
        <v>41</v>
      </c>
      <c r="S25" s="68" t="s">
        <v>39</v>
      </c>
      <c r="T25" s="67" t="s">
        <v>63</v>
      </c>
      <c r="U25" s="68" t="s">
        <v>39</v>
      </c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</row>
    <row r="26" spans="1:47" ht="15" customHeight="1" x14ac:dyDescent="0.3">
      <c r="A26" s="39">
        <v>20</v>
      </c>
      <c r="B26" s="68" t="s">
        <v>39</v>
      </c>
      <c r="C26" s="72" t="s">
        <v>43</v>
      </c>
      <c r="D26" s="70" t="s">
        <v>40</v>
      </c>
      <c r="E26" s="68" t="s">
        <v>39</v>
      </c>
      <c r="F26" s="73" t="s">
        <v>42</v>
      </c>
      <c r="G26" s="68" t="s">
        <v>39</v>
      </c>
      <c r="H26" s="70" t="s">
        <v>40</v>
      </c>
      <c r="I26" s="68" t="s">
        <v>39</v>
      </c>
      <c r="J26" s="72" t="s">
        <v>43</v>
      </c>
      <c r="K26" s="50" t="s">
        <v>69</v>
      </c>
      <c r="L26" s="76" t="s">
        <v>62</v>
      </c>
      <c r="M26" s="54" t="s">
        <v>70</v>
      </c>
      <c r="N26" s="75" t="s">
        <v>44</v>
      </c>
      <c r="O26" s="74" t="s">
        <v>64</v>
      </c>
      <c r="P26" s="73" t="s">
        <v>42</v>
      </c>
      <c r="Q26" s="72" t="s">
        <v>43</v>
      </c>
      <c r="R26" s="71" t="s">
        <v>40</v>
      </c>
      <c r="S26" s="69" t="s">
        <v>41</v>
      </c>
      <c r="T26" s="68" t="s">
        <v>39</v>
      </c>
      <c r="U26" s="67" t="s">
        <v>63</v>
      </c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</row>
    <row r="27" spans="1:47" ht="15" customHeight="1" x14ac:dyDescent="0.3">
      <c r="A27" s="39">
        <v>21</v>
      </c>
      <c r="B27" s="73" t="s">
        <v>42</v>
      </c>
      <c r="C27" s="68" t="s">
        <v>39</v>
      </c>
      <c r="D27" s="72" t="s">
        <v>43</v>
      </c>
      <c r="E27" s="70" t="s">
        <v>40</v>
      </c>
      <c r="F27" s="68" t="s">
        <v>39</v>
      </c>
      <c r="G27" s="73" t="s">
        <v>42</v>
      </c>
      <c r="H27" s="68" t="s">
        <v>39</v>
      </c>
      <c r="I27" s="70" t="s">
        <v>40</v>
      </c>
      <c r="J27" s="68" t="s">
        <v>39</v>
      </c>
      <c r="K27" s="72" t="s">
        <v>43</v>
      </c>
      <c r="L27" s="50" t="s">
        <v>69</v>
      </c>
      <c r="M27" s="76" t="s">
        <v>62</v>
      </c>
      <c r="N27" s="54" t="s">
        <v>70</v>
      </c>
      <c r="O27" s="75" t="s">
        <v>44</v>
      </c>
      <c r="P27" s="74" t="s">
        <v>64</v>
      </c>
      <c r="Q27" s="73" t="s">
        <v>42</v>
      </c>
      <c r="R27" s="72" t="s">
        <v>43</v>
      </c>
      <c r="S27" s="71" t="s">
        <v>40</v>
      </c>
      <c r="T27" s="69" t="s">
        <v>41</v>
      </c>
      <c r="U27" s="68" t="s">
        <v>39</v>
      </c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</row>
    <row r="28" spans="1:47" ht="15" customHeight="1" x14ac:dyDescent="0.3">
      <c r="A28" s="39">
        <v>22</v>
      </c>
      <c r="B28" s="70" t="s">
        <v>40</v>
      </c>
      <c r="C28" s="69" t="s">
        <v>41</v>
      </c>
      <c r="D28" s="68" t="s">
        <v>39</v>
      </c>
      <c r="E28" s="72" t="s">
        <v>43</v>
      </c>
      <c r="F28" s="70" t="s">
        <v>40</v>
      </c>
      <c r="G28" s="68" t="s">
        <v>39</v>
      </c>
      <c r="H28" s="73" t="s">
        <v>42</v>
      </c>
      <c r="I28" s="68" t="s">
        <v>39</v>
      </c>
      <c r="J28" s="70" t="s">
        <v>40</v>
      </c>
      <c r="K28" s="68" t="s">
        <v>39</v>
      </c>
      <c r="L28" s="72" t="s">
        <v>43</v>
      </c>
      <c r="M28" s="50" t="s">
        <v>69</v>
      </c>
      <c r="N28" s="76" t="s">
        <v>62</v>
      </c>
      <c r="O28" s="54" t="s">
        <v>70</v>
      </c>
      <c r="P28" s="75" t="s">
        <v>44</v>
      </c>
      <c r="Q28" s="74" t="s">
        <v>64</v>
      </c>
      <c r="R28" s="73" t="s">
        <v>42</v>
      </c>
      <c r="S28" s="72" t="s">
        <v>43</v>
      </c>
      <c r="T28" s="71" t="s">
        <v>40</v>
      </c>
      <c r="U28" s="69" t="s">
        <v>41</v>
      </c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</row>
    <row r="29" spans="1:47" ht="15" customHeight="1" x14ac:dyDescent="0.3">
      <c r="A29" s="39">
        <v>23</v>
      </c>
      <c r="B29" s="68" t="s">
        <v>39</v>
      </c>
      <c r="C29" s="70" t="s">
        <v>40</v>
      </c>
      <c r="D29" s="73" t="s">
        <v>42</v>
      </c>
      <c r="E29" s="68" t="s">
        <v>39</v>
      </c>
      <c r="F29" s="72" t="s">
        <v>43</v>
      </c>
      <c r="G29" s="70" t="s">
        <v>40</v>
      </c>
      <c r="H29" s="68" t="s">
        <v>39</v>
      </c>
      <c r="I29" s="73" t="s">
        <v>42</v>
      </c>
      <c r="J29" s="68" t="s">
        <v>39</v>
      </c>
      <c r="K29" s="70" t="s">
        <v>40</v>
      </c>
      <c r="L29" s="68" t="s">
        <v>39</v>
      </c>
      <c r="M29" s="72" t="s">
        <v>43</v>
      </c>
      <c r="N29" s="50" t="s">
        <v>69</v>
      </c>
      <c r="O29" s="76" t="s">
        <v>62</v>
      </c>
      <c r="P29" s="54" t="s">
        <v>70</v>
      </c>
      <c r="Q29" s="75" t="s">
        <v>44</v>
      </c>
      <c r="R29" s="74" t="s">
        <v>64</v>
      </c>
      <c r="S29" s="73" t="s">
        <v>42</v>
      </c>
      <c r="T29" s="72" t="s">
        <v>43</v>
      </c>
      <c r="U29" s="71" t="s">
        <v>40</v>
      </c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</row>
    <row r="30" spans="1:47" ht="15" customHeight="1" x14ac:dyDescent="0.3">
      <c r="A30" s="39">
        <v>24</v>
      </c>
      <c r="B30" s="75" t="s">
        <v>44</v>
      </c>
      <c r="C30" s="68" t="s">
        <v>39</v>
      </c>
      <c r="D30" s="70" t="s">
        <v>40</v>
      </c>
      <c r="E30" s="69" t="s">
        <v>41</v>
      </c>
      <c r="F30" s="68" t="s">
        <v>39</v>
      </c>
      <c r="G30" s="72" t="s">
        <v>43</v>
      </c>
      <c r="H30" s="70" t="s">
        <v>40</v>
      </c>
      <c r="I30" s="68" t="s">
        <v>39</v>
      </c>
      <c r="J30" s="73" t="s">
        <v>42</v>
      </c>
      <c r="K30" s="68" t="s">
        <v>39</v>
      </c>
      <c r="L30" s="70" t="s">
        <v>40</v>
      </c>
      <c r="M30" s="68" t="s">
        <v>39</v>
      </c>
      <c r="N30" s="72" t="s">
        <v>43</v>
      </c>
      <c r="O30" s="50" t="s">
        <v>69</v>
      </c>
      <c r="P30" s="76" t="s">
        <v>62</v>
      </c>
      <c r="Q30" s="54" t="s">
        <v>70</v>
      </c>
      <c r="R30" s="75" t="s">
        <v>44</v>
      </c>
      <c r="S30" s="74" t="s">
        <v>64</v>
      </c>
      <c r="T30" s="73" t="s">
        <v>42</v>
      </c>
      <c r="U30" s="72" t="s">
        <v>43</v>
      </c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</row>
    <row r="31" spans="1:47" ht="15" customHeight="1" x14ac:dyDescent="0.3">
      <c r="A31" s="39">
        <v>25</v>
      </c>
      <c r="B31" s="68" t="s">
        <v>39</v>
      </c>
      <c r="C31" s="75" t="s">
        <v>44</v>
      </c>
      <c r="D31" s="68" t="s">
        <v>39</v>
      </c>
      <c r="E31" s="70" t="s">
        <v>40</v>
      </c>
      <c r="F31" s="73" t="s">
        <v>42</v>
      </c>
      <c r="G31" s="68" t="s">
        <v>39</v>
      </c>
      <c r="H31" s="72" t="s">
        <v>43</v>
      </c>
      <c r="I31" s="70" t="s">
        <v>40</v>
      </c>
      <c r="J31" s="68" t="s">
        <v>39</v>
      </c>
      <c r="K31" s="73" t="s">
        <v>42</v>
      </c>
      <c r="L31" s="68" t="s">
        <v>39</v>
      </c>
      <c r="M31" s="70" t="s">
        <v>40</v>
      </c>
      <c r="N31" s="68" t="s">
        <v>39</v>
      </c>
      <c r="O31" s="72" t="s">
        <v>43</v>
      </c>
      <c r="P31" s="50" t="s">
        <v>69</v>
      </c>
      <c r="Q31" s="76" t="s">
        <v>62</v>
      </c>
      <c r="R31" s="54" t="s">
        <v>70</v>
      </c>
      <c r="S31" s="75" t="s">
        <v>44</v>
      </c>
      <c r="T31" s="74" t="s">
        <v>64</v>
      </c>
      <c r="U31" s="73" t="s">
        <v>42</v>
      </c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</row>
    <row r="32" spans="1:47" ht="15" customHeight="1" x14ac:dyDescent="0.3">
      <c r="A32" s="39">
        <v>26</v>
      </c>
      <c r="B32" s="54" t="s">
        <v>70</v>
      </c>
      <c r="C32" s="68" t="s">
        <v>39</v>
      </c>
      <c r="D32" s="75" t="s">
        <v>44</v>
      </c>
      <c r="E32" s="68" t="s">
        <v>39</v>
      </c>
      <c r="F32" s="70" t="s">
        <v>40</v>
      </c>
      <c r="G32" s="69" t="s">
        <v>41</v>
      </c>
      <c r="H32" s="68" t="s">
        <v>39</v>
      </c>
      <c r="I32" s="72" t="s">
        <v>43</v>
      </c>
      <c r="J32" s="70" t="s">
        <v>40</v>
      </c>
      <c r="K32" s="68" t="s">
        <v>39</v>
      </c>
      <c r="L32" s="73" t="s">
        <v>42</v>
      </c>
      <c r="M32" s="68" t="s">
        <v>39</v>
      </c>
      <c r="N32" s="70" t="s">
        <v>40</v>
      </c>
      <c r="O32" s="68" t="s">
        <v>39</v>
      </c>
      <c r="P32" s="72" t="s">
        <v>43</v>
      </c>
      <c r="Q32" s="50" t="s">
        <v>69</v>
      </c>
      <c r="R32" s="76" t="s">
        <v>62</v>
      </c>
      <c r="S32" s="54" t="s">
        <v>70</v>
      </c>
      <c r="T32" s="75" t="s">
        <v>44</v>
      </c>
      <c r="U32" s="74" t="s">
        <v>64</v>
      </c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</row>
    <row r="33" spans="1:47" ht="15" customHeight="1" x14ac:dyDescent="0.3">
      <c r="A33" s="39">
        <v>27</v>
      </c>
      <c r="B33" s="70" t="s">
        <v>40</v>
      </c>
      <c r="C33" s="54" t="s">
        <v>70</v>
      </c>
      <c r="D33" s="68" t="s">
        <v>39</v>
      </c>
      <c r="E33" s="75" t="s">
        <v>44</v>
      </c>
      <c r="F33" s="68" t="s">
        <v>39</v>
      </c>
      <c r="G33" s="70" t="s">
        <v>40</v>
      </c>
      <c r="H33" s="73" t="s">
        <v>42</v>
      </c>
      <c r="I33" s="68" t="s">
        <v>39</v>
      </c>
      <c r="J33" s="72" t="s">
        <v>43</v>
      </c>
      <c r="K33" s="70" t="s">
        <v>40</v>
      </c>
      <c r="L33" s="68" t="s">
        <v>39</v>
      </c>
      <c r="M33" s="73" t="s">
        <v>42</v>
      </c>
      <c r="N33" s="68" t="s">
        <v>39</v>
      </c>
      <c r="O33" s="70" t="s">
        <v>40</v>
      </c>
      <c r="P33" s="68" t="s">
        <v>39</v>
      </c>
      <c r="Q33" s="72" t="s">
        <v>43</v>
      </c>
      <c r="R33" s="50" t="s">
        <v>69</v>
      </c>
      <c r="S33" s="76" t="s">
        <v>62</v>
      </c>
      <c r="T33" s="54" t="s">
        <v>70</v>
      </c>
      <c r="U33" s="75" t="s">
        <v>44</v>
      </c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</row>
    <row r="34" spans="1:47" ht="15" customHeight="1" x14ac:dyDescent="0.3">
      <c r="A34" s="39">
        <v>28</v>
      </c>
      <c r="B34" s="68" t="s">
        <v>39</v>
      </c>
      <c r="C34" s="70" t="s">
        <v>40</v>
      </c>
      <c r="D34" s="54" t="s">
        <v>70</v>
      </c>
      <c r="E34" s="68" t="s">
        <v>39</v>
      </c>
      <c r="F34" s="75" t="s">
        <v>44</v>
      </c>
      <c r="G34" s="68" t="s">
        <v>39</v>
      </c>
      <c r="H34" s="70" t="s">
        <v>40</v>
      </c>
      <c r="I34" s="69" t="s">
        <v>41</v>
      </c>
      <c r="J34" s="68" t="s">
        <v>39</v>
      </c>
      <c r="K34" s="72" t="s">
        <v>43</v>
      </c>
      <c r="L34" s="70" t="s">
        <v>40</v>
      </c>
      <c r="M34" s="68" t="s">
        <v>39</v>
      </c>
      <c r="N34" s="73" t="s">
        <v>42</v>
      </c>
      <c r="O34" s="68" t="s">
        <v>39</v>
      </c>
      <c r="P34" s="70" t="s">
        <v>40</v>
      </c>
      <c r="Q34" s="68" t="s">
        <v>39</v>
      </c>
      <c r="R34" s="72" t="s">
        <v>43</v>
      </c>
      <c r="S34" s="50" t="s">
        <v>69</v>
      </c>
      <c r="T34" s="76" t="s">
        <v>62</v>
      </c>
      <c r="U34" s="54" t="s">
        <v>70</v>
      </c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</row>
    <row r="35" spans="1:47" ht="15" customHeight="1" x14ac:dyDescent="0.3">
      <c r="A35" s="39">
        <v>29</v>
      </c>
      <c r="B35" s="70" t="s">
        <v>40</v>
      </c>
      <c r="C35" s="68" t="s">
        <v>39</v>
      </c>
      <c r="D35" s="70" t="s">
        <v>40</v>
      </c>
      <c r="E35" s="54" t="s">
        <v>70</v>
      </c>
      <c r="F35" s="68" t="s">
        <v>39</v>
      </c>
      <c r="G35" s="75" t="s">
        <v>44</v>
      </c>
      <c r="H35" s="68" t="s">
        <v>39</v>
      </c>
      <c r="I35" s="70" t="s">
        <v>40</v>
      </c>
      <c r="J35" s="73" t="s">
        <v>42</v>
      </c>
      <c r="K35" s="68" t="s">
        <v>39</v>
      </c>
      <c r="L35" s="72" t="s">
        <v>43</v>
      </c>
      <c r="M35" s="70" t="s">
        <v>40</v>
      </c>
      <c r="N35" s="68" t="s">
        <v>39</v>
      </c>
      <c r="O35" s="73" t="s">
        <v>42</v>
      </c>
      <c r="P35" s="68" t="s">
        <v>39</v>
      </c>
      <c r="Q35" s="70" t="s">
        <v>40</v>
      </c>
      <c r="R35" s="68" t="s">
        <v>39</v>
      </c>
      <c r="S35" s="72" t="s">
        <v>43</v>
      </c>
      <c r="T35" s="50" t="s">
        <v>69</v>
      </c>
      <c r="U35" s="76" t="s">
        <v>62</v>
      </c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</row>
    <row r="36" spans="1:47" ht="15" customHeight="1" x14ac:dyDescent="0.3">
      <c r="A36" s="39">
        <v>30</v>
      </c>
      <c r="B36" s="67" t="s">
        <v>63</v>
      </c>
      <c r="C36" s="70" t="s">
        <v>40</v>
      </c>
      <c r="D36" s="77" t="s">
        <v>45</v>
      </c>
      <c r="E36" s="70" t="s">
        <v>40</v>
      </c>
      <c r="F36" s="54" t="s">
        <v>70</v>
      </c>
      <c r="G36" s="68" t="s">
        <v>39</v>
      </c>
      <c r="H36" s="75" t="s">
        <v>44</v>
      </c>
      <c r="I36" s="68" t="s">
        <v>39</v>
      </c>
      <c r="J36" s="70" t="s">
        <v>40</v>
      </c>
      <c r="K36" s="69" t="s">
        <v>41</v>
      </c>
      <c r="L36" s="68" t="s">
        <v>39</v>
      </c>
      <c r="M36" s="72" t="s">
        <v>43</v>
      </c>
      <c r="N36" s="70" t="s">
        <v>40</v>
      </c>
      <c r="O36" s="68" t="s">
        <v>39</v>
      </c>
      <c r="P36" s="73" t="s">
        <v>42</v>
      </c>
      <c r="Q36" s="68" t="s">
        <v>39</v>
      </c>
      <c r="R36" s="70" t="s">
        <v>40</v>
      </c>
      <c r="S36" s="68" t="s">
        <v>39</v>
      </c>
      <c r="T36" s="72" t="s">
        <v>43</v>
      </c>
      <c r="U36" s="50" t="s">
        <v>69</v>
      </c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</row>
    <row r="37" spans="1:47" ht="15" customHeight="1" x14ac:dyDescent="0.3">
      <c r="A37" s="39">
        <v>31</v>
      </c>
      <c r="B37" s="68" t="s">
        <v>39</v>
      </c>
      <c r="C37" s="67" t="s">
        <v>63</v>
      </c>
      <c r="D37" s="70" t="s">
        <v>40</v>
      </c>
      <c r="E37" s="68" t="s">
        <v>39</v>
      </c>
      <c r="F37" s="70" t="s">
        <v>40</v>
      </c>
      <c r="G37" s="54" t="s">
        <v>70</v>
      </c>
      <c r="H37" s="68" t="s">
        <v>39</v>
      </c>
      <c r="I37" s="75" t="s">
        <v>44</v>
      </c>
      <c r="J37" s="68" t="s">
        <v>39</v>
      </c>
      <c r="K37" s="70" t="s">
        <v>40</v>
      </c>
      <c r="L37" s="73" t="s">
        <v>42</v>
      </c>
      <c r="M37" s="68" t="s">
        <v>39</v>
      </c>
      <c r="N37" s="72" t="s">
        <v>43</v>
      </c>
      <c r="O37" s="70" t="s">
        <v>40</v>
      </c>
      <c r="P37" s="68" t="s">
        <v>39</v>
      </c>
      <c r="Q37" s="73" t="s">
        <v>42</v>
      </c>
      <c r="R37" s="68" t="s">
        <v>39</v>
      </c>
      <c r="S37" s="70" t="s">
        <v>40</v>
      </c>
      <c r="T37" s="68" t="s">
        <v>39</v>
      </c>
      <c r="U37" s="72" t="s">
        <v>43</v>
      </c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</row>
    <row r="38" spans="1:47" ht="15" customHeight="1" x14ac:dyDescent="0.3">
      <c r="A38" s="39">
        <v>32</v>
      </c>
      <c r="B38" s="70" t="s">
        <v>40</v>
      </c>
      <c r="C38" s="68" t="s">
        <v>39</v>
      </c>
      <c r="D38" s="67" t="s">
        <v>63</v>
      </c>
      <c r="E38" s="70" t="s">
        <v>40</v>
      </c>
      <c r="F38" s="68" t="s">
        <v>39</v>
      </c>
      <c r="G38" s="70" t="s">
        <v>40</v>
      </c>
      <c r="H38" s="54" t="s">
        <v>70</v>
      </c>
      <c r="I38" s="68" t="s">
        <v>39</v>
      </c>
      <c r="J38" s="75" t="s">
        <v>44</v>
      </c>
      <c r="K38" s="68" t="s">
        <v>39</v>
      </c>
      <c r="L38" s="70" t="s">
        <v>40</v>
      </c>
      <c r="M38" s="69" t="s">
        <v>41</v>
      </c>
      <c r="N38" s="68" t="s">
        <v>39</v>
      </c>
      <c r="O38" s="72" t="s">
        <v>43</v>
      </c>
      <c r="P38" s="70" t="s">
        <v>40</v>
      </c>
      <c r="Q38" s="68" t="s">
        <v>39</v>
      </c>
      <c r="R38" s="73" t="s">
        <v>42</v>
      </c>
      <c r="S38" s="68" t="s">
        <v>39</v>
      </c>
      <c r="T38" s="70" t="s">
        <v>40</v>
      </c>
      <c r="U38" s="68" t="s">
        <v>39</v>
      </c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</row>
    <row r="39" spans="1:47" ht="15" customHeight="1" x14ac:dyDescent="0.3">
      <c r="A39" s="39">
        <v>33</v>
      </c>
      <c r="B39" s="50" t="s">
        <v>69</v>
      </c>
      <c r="C39" s="70" t="s">
        <v>40</v>
      </c>
      <c r="D39" s="68" t="s">
        <v>39</v>
      </c>
      <c r="E39" s="67" t="s">
        <v>63</v>
      </c>
      <c r="F39" s="70" t="s">
        <v>40</v>
      </c>
      <c r="G39" s="77" t="s">
        <v>45</v>
      </c>
      <c r="H39" s="70" t="s">
        <v>40</v>
      </c>
      <c r="I39" s="54" t="s">
        <v>70</v>
      </c>
      <c r="J39" s="68" t="s">
        <v>39</v>
      </c>
      <c r="K39" s="75" t="s">
        <v>44</v>
      </c>
      <c r="L39" s="68" t="s">
        <v>39</v>
      </c>
      <c r="M39" s="70" t="s">
        <v>40</v>
      </c>
      <c r="N39" s="73" t="s">
        <v>42</v>
      </c>
      <c r="O39" s="68" t="s">
        <v>39</v>
      </c>
      <c r="P39" s="72" t="s">
        <v>43</v>
      </c>
      <c r="Q39" s="70" t="s">
        <v>40</v>
      </c>
      <c r="R39" s="68" t="s">
        <v>39</v>
      </c>
      <c r="S39" s="73" t="s">
        <v>42</v>
      </c>
      <c r="T39" s="68" t="s">
        <v>39</v>
      </c>
      <c r="U39" s="70" t="s">
        <v>40</v>
      </c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</row>
    <row r="40" spans="1:47" ht="15" customHeight="1" x14ac:dyDescent="0.3">
      <c r="A40" s="39">
        <v>34</v>
      </c>
      <c r="B40" s="68" t="s">
        <v>39</v>
      </c>
      <c r="C40" s="50" t="s">
        <v>69</v>
      </c>
      <c r="D40" s="70" t="s">
        <v>40</v>
      </c>
      <c r="E40" s="68" t="s">
        <v>39</v>
      </c>
      <c r="F40" s="67" t="s">
        <v>63</v>
      </c>
      <c r="G40" s="70" t="s">
        <v>40</v>
      </c>
      <c r="H40" s="68" t="s">
        <v>39</v>
      </c>
      <c r="I40" s="70" t="s">
        <v>40</v>
      </c>
      <c r="J40" s="54" t="s">
        <v>70</v>
      </c>
      <c r="K40" s="68" t="s">
        <v>39</v>
      </c>
      <c r="L40" s="75" t="s">
        <v>44</v>
      </c>
      <c r="M40" s="68" t="s">
        <v>39</v>
      </c>
      <c r="N40" s="70" t="s">
        <v>40</v>
      </c>
      <c r="O40" s="69" t="s">
        <v>41</v>
      </c>
      <c r="P40" s="68" t="s">
        <v>39</v>
      </c>
      <c r="Q40" s="72" t="s">
        <v>43</v>
      </c>
      <c r="R40" s="70" t="s">
        <v>40</v>
      </c>
      <c r="S40" s="68" t="s">
        <v>39</v>
      </c>
      <c r="T40" s="73" t="s">
        <v>42</v>
      </c>
      <c r="U40" s="68" t="s">
        <v>39</v>
      </c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</row>
    <row r="41" spans="1:47" ht="15" customHeight="1" x14ac:dyDescent="0.3">
      <c r="A41" s="39">
        <v>35</v>
      </c>
      <c r="B41" s="73" t="s">
        <v>42</v>
      </c>
      <c r="C41" s="68" t="s">
        <v>39</v>
      </c>
      <c r="D41" s="50" t="s">
        <v>69</v>
      </c>
      <c r="E41" s="70" t="s">
        <v>40</v>
      </c>
      <c r="F41" s="68" t="s">
        <v>39</v>
      </c>
      <c r="G41" s="67" t="s">
        <v>63</v>
      </c>
      <c r="H41" s="70" t="s">
        <v>40</v>
      </c>
      <c r="I41" s="68" t="s">
        <v>39</v>
      </c>
      <c r="J41" s="70" t="s">
        <v>40</v>
      </c>
      <c r="K41" s="54" t="s">
        <v>70</v>
      </c>
      <c r="L41" s="68" t="s">
        <v>39</v>
      </c>
      <c r="M41" s="75" t="s">
        <v>44</v>
      </c>
      <c r="N41" s="68" t="s">
        <v>39</v>
      </c>
      <c r="O41" s="70" t="s">
        <v>40</v>
      </c>
      <c r="P41" s="73" t="s">
        <v>42</v>
      </c>
      <c r="Q41" s="68" t="s">
        <v>39</v>
      </c>
      <c r="R41" s="72" t="s">
        <v>43</v>
      </c>
      <c r="S41" s="70" t="s">
        <v>40</v>
      </c>
      <c r="T41" s="68" t="s">
        <v>39</v>
      </c>
      <c r="U41" s="73" t="s">
        <v>42</v>
      </c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</row>
    <row r="42" spans="1:47" ht="15" customHeight="1" x14ac:dyDescent="0.3">
      <c r="A42" s="39">
        <v>36</v>
      </c>
      <c r="B42" s="68" t="s">
        <v>39</v>
      </c>
      <c r="C42" s="73" t="s">
        <v>42</v>
      </c>
      <c r="D42" s="68" t="s">
        <v>39</v>
      </c>
      <c r="E42" s="50" t="s">
        <v>69</v>
      </c>
      <c r="F42" s="70" t="s">
        <v>40</v>
      </c>
      <c r="G42" s="68" t="s">
        <v>39</v>
      </c>
      <c r="H42" s="67" t="s">
        <v>63</v>
      </c>
      <c r="I42" s="70" t="s">
        <v>40</v>
      </c>
      <c r="J42" s="77" t="s">
        <v>45</v>
      </c>
      <c r="K42" s="70" t="s">
        <v>40</v>
      </c>
      <c r="L42" s="54" t="s">
        <v>70</v>
      </c>
      <c r="M42" s="68" t="s">
        <v>39</v>
      </c>
      <c r="N42" s="75" t="s">
        <v>44</v>
      </c>
      <c r="O42" s="68" t="s">
        <v>39</v>
      </c>
      <c r="P42" s="70" t="s">
        <v>40</v>
      </c>
      <c r="Q42" s="69" t="s">
        <v>41</v>
      </c>
      <c r="R42" s="68" t="s">
        <v>39</v>
      </c>
      <c r="S42" s="72" t="s">
        <v>43</v>
      </c>
      <c r="T42" s="70" t="s">
        <v>40</v>
      </c>
      <c r="U42" s="68" t="s">
        <v>39</v>
      </c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</row>
    <row r="43" spans="1:47" ht="15" customHeight="1" x14ac:dyDescent="0.3">
      <c r="A43" s="39">
        <v>37</v>
      </c>
      <c r="B43" s="74" t="s">
        <v>64</v>
      </c>
      <c r="C43" s="68" t="s">
        <v>39</v>
      </c>
      <c r="D43" s="73" t="s">
        <v>42</v>
      </c>
      <c r="E43" s="68" t="s">
        <v>39</v>
      </c>
      <c r="F43" s="50" t="s">
        <v>69</v>
      </c>
      <c r="G43" s="70" t="s">
        <v>40</v>
      </c>
      <c r="H43" s="68" t="s">
        <v>39</v>
      </c>
      <c r="I43" s="67" t="s">
        <v>63</v>
      </c>
      <c r="J43" s="70" t="s">
        <v>40</v>
      </c>
      <c r="K43" s="68" t="s">
        <v>39</v>
      </c>
      <c r="L43" s="70" t="s">
        <v>40</v>
      </c>
      <c r="M43" s="54" t="s">
        <v>70</v>
      </c>
      <c r="N43" s="68" t="s">
        <v>39</v>
      </c>
      <c r="O43" s="75" t="s">
        <v>44</v>
      </c>
      <c r="P43" s="68" t="s">
        <v>39</v>
      </c>
      <c r="Q43" s="70" t="s">
        <v>40</v>
      </c>
      <c r="R43" s="73" t="s">
        <v>42</v>
      </c>
      <c r="S43" s="68" t="s">
        <v>39</v>
      </c>
      <c r="T43" s="72" t="s">
        <v>43</v>
      </c>
      <c r="U43" s="70" t="s">
        <v>40</v>
      </c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</row>
    <row r="44" spans="1:47" ht="15" customHeight="1" x14ac:dyDescent="0.3">
      <c r="A44" s="39">
        <v>38</v>
      </c>
      <c r="B44" s="68" t="s">
        <v>39</v>
      </c>
      <c r="C44" s="74" t="s">
        <v>64</v>
      </c>
      <c r="D44" s="68" t="s">
        <v>39</v>
      </c>
      <c r="E44" s="73" t="s">
        <v>42</v>
      </c>
      <c r="F44" s="68" t="s">
        <v>39</v>
      </c>
      <c r="G44" s="50" t="s">
        <v>69</v>
      </c>
      <c r="H44" s="70" t="s">
        <v>40</v>
      </c>
      <c r="I44" s="68" t="s">
        <v>39</v>
      </c>
      <c r="J44" s="67" t="s">
        <v>63</v>
      </c>
      <c r="K44" s="70" t="s">
        <v>40</v>
      </c>
      <c r="L44" s="68" t="s">
        <v>39</v>
      </c>
      <c r="M44" s="70" t="s">
        <v>40</v>
      </c>
      <c r="N44" s="54" t="s">
        <v>70</v>
      </c>
      <c r="O44" s="68" t="s">
        <v>39</v>
      </c>
      <c r="P44" s="75" t="s">
        <v>44</v>
      </c>
      <c r="Q44" s="68" t="s">
        <v>39</v>
      </c>
      <c r="R44" s="70" t="s">
        <v>40</v>
      </c>
      <c r="S44" s="69" t="s">
        <v>41</v>
      </c>
      <c r="T44" s="68" t="s">
        <v>39</v>
      </c>
      <c r="U44" s="72" t="s">
        <v>43</v>
      </c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</row>
    <row r="45" spans="1:47" ht="15" customHeight="1" x14ac:dyDescent="0.3">
      <c r="A45" s="39">
        <v>39</v>
      </c>
      <c r="B45" s="72" t="s">
        <v>43</v>
      </c>
      <c r="C45" s="68" t="s">
        <v>39</v>
      </c>
      <c r="D45" s="74" t="s">
        <v>64</v>
      </c>
      <c r="E45" s="68" t="s">
        <v>39</v>
      </c>
      <c r="F45" s="73" t="s">
        <v>42</v>
      </c>
      <c r="G45" s="68" t="s">
        <v>39</v>
      </c>
      <c r="H45" s="50" t="s">
        <v>69</v>
      </c>
      <c r="I45" s="70" t="s">
        <v>40</v>
      </c>
      <c r="J45" s="68" t="s">
        <v>39</v>
      </c>
      <c r="K45" s="67" t="s">
        <v>63</v>
      </c>
      <c r="L45" s="70" t="s">
        <v>40</v>
      </c>
      <c r="M45" s="77" t="s">
        <v>45</v>
      </c>
      <c r="N45" s="70" t="s">
        <v>40</v>
      </c>
      <c r="O45" s="54" t="s">
        <v>70</v>
      </c>
      <c r="P45" s="68" t="s">
        <v>39</v>
      </c>
      <c r="Q45" s="75" t="s">
        <v>44</v>
      </c>
      <c r="R45" s="68" t="s">
        <v>39</v>
      </c>
      <c r="S45" s="70" t="s">
        <v>40</v>
      </c>
      <c r="T45" s="73" t="s">
        <v>42</v>
      </c>
      <c r="U45" s="68" t="s">
        <v>39</v>
      </c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</row>
    <row r="46" spans="1:47" ht="15" customHeight="1" x14ac:dyDescent="0.3">
      <c r="A46" s="39">
        <v>40</v>
      </c>
      <c r="B46" s="75" t="s">
        <v>44</v>
      </c>
      <c r="C46" s="76" t="s">
        <v>62</v>
      </c>
      <c r="D46" s="68" t="s">
        <v>39</v>
      </c>
      <c r="E46" s="74" t="s">
        <v>64</v>
      </c>
      <c r="F46" s="68" t="s">
        <v>39</v>
      </c>
      <c r="G46" s="73" t="s">
        <v>42</v>
      </c>
      <c r="H46" s="68" t="s">
        <v>39</v>
      </c>
      <c r="I46" s="50" t="s">
        <v>69</v>
      </c>
      <c r="J46" s="70" t="s">
        <v>40</v>
      </c>
      <c r="K46" s="68" t="s">
        <v>39</v>
      </c>
      <c r="L46" s="67" t="s">
        <v>63</v>
      </c>
      <c r="M46" s="70" t="s">
        <v>40</v>
      </c>
      <c r="N46" s="68" t="s">
        <v>39</v>
      </c>
      <c r="O46" s="70" t="s">
        <v>40</v>
      </c>
      <c r="P46" s="54" t="s">
        <v>70</v>
      </c>
      <c r="Q46" s="68" t="s">
        <v>39</v>
      </c>
      <c r="R46" s="75" t="s">
        <v>44</v>
      </c>
      <c r="S46" s="68" t="s">
        <v>39</v>
      </c>
      <c r="T46" s="70" t="s">
        <v>40</v>
      </c>
      <c r="U46" s="69" t="s">
        <v>41</v>
      </c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</row>
    <row r="47" spans="1:47" ht="15" customHeight="1" x14ac:dyDescent="0.3">
      <c r="A47" s="39">
        <v>41</v>
      </c>
      <c r="B47" s="68" t="s">
        <v>39</v>
      </c>
      <c r="C47" s="75" t="s">
        <v>44</v>
      </c>
      <c r="D47" s="72" t="s">
        <v>43</v>
      </c>
      <c r="E47" s="68" t="s">
        <v>39</v>
      </c>
      <c r="F47" s="74" t="s">
        <v>64</v>
      </c>
      <c r="G47" s="68" t="s">
        <v>39</v>
      </c>
      <c r="H47" s="73" t="s">
        <v>42</v>
      </c>
      <c r="I47" s="68" t="s">
        <v>39</v>
      </c>
      <c r="J47" s="50" t="s">
        <v>69</v>
      </c>
      <c r="K47" s="70" t="s">
        <v>40</v>
      </c>
      <c r="L47" s="68" t="s">
        <v>39</v>
      </c>
      <c r="M47" s="67" t="s">
        <v>63</v>
      </c>
      <c r="N47" s="70" t="s">
        <v>40</v>
      </c>
      <c r="O47" s="68" t="s">
        <v>39</v>
      </c>
      <c r="P47" s="70" t="s">
        <v>40</v>
      </c>
      <c r="Q47" s="54" t="s">
        <v>70</v>
      </c>
      <c r="R47" s="68" t="s">
        <v>39</v>
      </c>
      <c r="S47" s="75" t="s">
        <v>44</v>
      </c>
      <c r="T47" s="68" t="s">
        <v>39</v>
      </c>
      <c r="U47" s="70" t="s">
        <v>40</v>
      </c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</row>
    <row r="48" spans="1:47" ht="15" customHeight="1" x14ac:dyDescent="0.3">
      <c r="A48" s="39">
        <v>42</v>
      </c>
      <c r="B48" s="70" t="s">
        <v>40</v>
      </c>
      <c r="C48" s="68" t="s">
        <v>39</v>
      </c>
      <c r="D48" s="75" t="s">
        <v>44</v>
      </c>
      <c r="E48" s="76" t="s">
        <v>62</v>
      </c>
      <c r="F48" s="68" t="s">
        <v>39</v>
      </c>
      <c r="G48" s="74" t="s">
        <v>64</v>
      </c>
      <c r="H48" s="68" t="s">
        <v>39</v>
      </c>
      <c r="I48" s="73" t="s">
        <v>42</v>
      </c>
      <c r="J48" s="68" t="s">
        <v>39</v>
      </c>
      <c r="K48" s="50" t="s">
        <v>69</v>
      </c>
      <c r="L48" s="70" t="s">
        <v>40</v>
      </c>
      <c r="M48" s="68" t="s">
        <v>39</v>
      </c>
      <c r="N48" s="67" t="s">
        <v>63</v>
      </c>
      <c r="O48" s="70" t="s">
        <v>40</v>
      </c>
      <c r="P48" s="77" t="s">
        <v>45</v>
      </c>
      <c r="Q48" s="70" t="s">
        <v>40</v>
      </c>
      <c r="R48" s="54" t="s">
        <v>70</v>
      </c>
      <c r="S48" s="68" t="s">
        <v>39</v>
      </c>
      <c r="T48" s="75" t="s">
        <v>44</v>
      </c>
      <c r="U48" s="68" t="s">
        <v>39</v>
      </c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</row>
    <row r="49" spans="1:47" ht="15" customHeight="1" x14ac:dyDescent="0.3">
      <c r="A49" s="39">
        <v>43</v>
      </c>
      <c r="B49" s="54" t="s">
        <v>70</v>
      </c>
      <c r="C49" s="70" t="s">
        <v>40</v>
      </c>
      <c r="D49" s="68" t="s">
        <v>39</v>
      </c>
      <c r="E49" s="75" t="s">
        <v>44</v>
      </c>
      <c r="F49" s="72" t="s">
        <v>43</v>
      </c>
      <c r="G49" s="68" t="s">
        <v>39</v>
      </c>
      <c r="H49" s="74" t="s">
        <v>64</v>
      </c>
      <c r="I49" s="68" t="s">
        <v>39</v>
      </c>
      <c r="J49" s="73" t="s">
        <v>42</v>
      </c>
      <c r="K49" s="68" t="s">
        <v>39</v>
      </c>
      <c r="L49" s="50" t="s">
        <v>69</v>
      </c>
      <c r="M49" s="70" t="s">
        <v>40</v>
      </c>
      <c r="N49" s="68" t="s">
        <v>39</v>
      </c>
      <c r="O49" s="67" t="s">
        <v>63</v>
      </c>
      <c r="P49" s="70" t="s">
        <v>40</v>
      </c>
      <c r="Q49" s="68" t="s">
        <v>39</v>
      </c>
      <c r="R49" s="70" t="s">
        <v>40</v>
      </c>
      <c r="S49" s="54" t="s">
        <v>70</v>
      </c>
      <c r="T49" s="68" t="s">
        <v>39</v>
      </c>
      <c r="U49" s="75" t="s">
        <v>44</v>
      </c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</row>
    <row r="50" spans="1:47" ht="15" customHeight="1" x14ac:dyDescent="0.3">
      <c r="A50" s="39">
        <v>44</v>
      </c>
      <c r="B50" s="68" t="s">
        <v>39</v>
      </c>
      <c r="C50" s="67" t="s">
        <v>63</v>
      </c>
      <c r="D50" s="70" t="s">
        <v>40</v>
      </c>
      <c r="E50" s="68" t="s">
        <v>39</v>
      </c>
      <c r="F50" s="75" t="s">
        <v>44</v>
      </c>
      <c r="G50" s="76" t="s">
        <v>62</v>
      </c>
      <c r="H50" s="68" t="s">
        <v>39</v>
      </c>
      <c r="I50" s="74" t="s">
        <v>64</v>
      </c>
      <c r="J50" s="68" t="s">
        <v>39</v>
      </c>
      <c r="K50" s="73" t="s">
        <v>42</v>
      </c>
      <c r="L50" s="68" t="s">
        <v>39</v>
      </c>
      <c r="M50" s="50" t="s">
        <v>69</v>
      </c>
      <c r="N50" s="70" t="s">
        <v>40</v>
      </c>
      <c r="O50" s="68" t="s">
        <v>39</v>
      </c>
      <c r="P50" s="67" t="s">
        <v>63</v>
      </c>
      <c r="Q50" s="70" t="s">
        <v>40</v>
      </c>
      <c r="R50" s="68" t="s">
        <v>39</v>
      </c>
      <c r="S50" s="70" t="s">
        <v>40</v>
      </c>
      <c r="T50" s="54" t="s">
        <v>70</v>
      </c>
      <c r="U50" s="68" t="s">
        <v>39</v>
      </c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</row>
    <row r="51" spans="1:47" ht="15" customHeight="1" x14ac:dyDescent="0.3">
      <c r="A51" s="39">
        <v>45</v>
      </c>
      <c r="B51" s="73" t="s">
        <v>42</v>
      </c>
      <c r="C51" s="68" t="s">
        <v>39</v>
      </c>
      <c r="D51" s="54" t="s">
        <v>70</v>
      </c>
      <c r="E51" s="70" t="s">
        <v>40</v>
      </c>
      <c r="F51" s="68" t="s">
        <v>39</v>
      </c>
      <c r="G51" s="75" t="s">
        <v>44</v>
      </c>
      <c r="H51" s="72" t="s">
        <v>43</v>
      </c>
      <c r="I51" s="68" t="s">
        <v>39</v>
      </c>
      <c r="J51" s="74" t="s">
        <v>64</v>
      </c>
      <c r="K51" s="68" t="s">
        <v>39</v>
      </c>
      <c r="L51" s="73" t="s">
        <v>42</v>
      </c>
      <c r="M51" s="68" t="s">
        <v>39</v>
      </c>
      <c r="N51" s="50" t="s">
        <v>69</v>
      </c>
      <c r="O51" s="70" t="s">
        <v>40</v>
      </c>
      <c r="P51" s="68" t="s">
        <v>39</v>
      </c>
      <c r="Q51" s="67" t="s">
        <v>63</v>
      </c>
      <c r="R51" s="70" t="s">
        <v>40</v>
      </c>
      <c r="S51" s="77" t="s">
        <v>45</v>
      </c>
      <c r="T51" s="70" t="s">
        <v>40</v>
      </c>
      <c r="U51" s="54" t="s">
        <v>70</v>
      </c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</row>
    <row r="52" spans="1:47" ht="15" customHeight="1" x14ac:dyDescent="0.3">
      <c r="A52" s="39">
        <v>46</v>
      </c>
      <c r="B52" s="70" t="s">
        <v>40</v>
      </c>
      <c r="C52" s="73" t="s">
        <v>42</v>
      </c>
      <c r="D52" s="68" t="s">
        <v>39</v>
      </c>
      <c r="E52" s="67" t="s">
        <v>63</v>
      </c>
      <c r="F52" s="70" t="s">
        <v>40</v>
      </c>
      <c r="G52" s="68" t="s">
        <v>39</v>
      </c>
      <c r="H52" s="75" t="s">
        <v>44</v>
      </c>
      <c r="I52" s="76" t="s">
        <v>62</v>
      </c>
      <c r="J52" s="68" t="s">
        <v>39</v>
      </c>
      <c r="K52" s="74" t="s">
        <v>64</v>
      </c>
      <c r="L52" s="68" t="s">
        <v>39</v>
      </c>
      <c r="M52" s="73" t="s">
        <v>42</v>
      </c>
      <c r="N52" s="68" t="s">
        <v>39</v>
      </c>
      <c r="O52" s="50" t="s">
        <v>69</v>
      </c>
      <c r="P52" s="70" t="s">
        <v>40</v>
      </c>
      <c r="Q52" s="68" t="s">
        <v>39</v>
      </c>
      <c r="R52" s="67" t="s">
        <v>63</v>
      </c>
      <c r="S52" s="70" t="s">
        <v>40</v>
      </c>
      <c r="T52" s="68" t="s">
        <v>39</v>
      </c>
      <c r="U52" s="70" t="s">
        <v>40</v>
      </c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</row>
    <row r="53" spans="1:47" ht="15" customHeight="1" x14ac:dyDescent="0.3">
      <c r="A53" s="39">
        <v>47</v>
      </c>
      <c r="B53" s="68" t="s">
        <v>39</v>
      </c>
      <c r="C53" s="70" t="s">
        <v>40</v>
      </c>
      <c r="D53" s="73" t="s">
        <v>42</v>
      </c>
      <c r="E53" s="68" t="s">
        <v>39</v>
      </c>
      <c r="F53" s="54" t="s">
        <v>70</v>
      </c>
      <c r="G53" s="70" t="s">
        <v>40</v>
      </c>
      <c r="H53" s="68" t="s">
        <v>39</v>
      </c>
      <c r="I53" s="75" t="s">
        <v>44</v>
      </c>
      <c r="J53" s="72" t="s">
        <v>43</v>
      </c>
      <c r="K53" s="68" t="s">
        <v>39</v>
      </c>
      <c r="L53" s="74" t="s">
        <v>64</v>
      </c>
      <c r="M53" s="68" t="s">
        <v>39</v>
      </c>
      <c r="N53" s="73" t="s">
        <v>42</v>
      </c>
      <c r="O53" s="68" t="s">
        <v>39</v>
      </c>
      <c r="P53" s="50" t="s">
        <v>69</v>
      </c>
      <c r="Q53" s="70" t="s">
        <v>40</v>
      </c>
      <c r="R53" s="68" t="s">
        <v>39</v>
      </c>
      <c r="S53" s="67" t="s">
        <v>63</v>
      </c>
      <c r="T53" s="70" t="s">
        <v>40</v>
      </c>
      <c r="U53" s="68" t="s">
        <v>39</v>
      </c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</row>
    <row r="54" spans="1:47" ht="15" customHeight="1" x14ac:dyDescent="0.3">
      <c r="A54" s="39">
        <v>48</v>
      </c>
      <c r="B54" s="69" t="s">
        <v>41</v>
      </c>
      <c r="C54" s="68" t="s">
        <v>39</v>
      </c>
      <c r="D54" s="70" t="s">
        <v>40</v>
      </c>
      <c r="E54" s="73" t="s">
        <v>42</v>
      </c>
      <c r="F54" s="68" t="s">
        <v>39</v>
      </c>
      <c r="G54" s="67" t="s">
        <v>63</v>
      </c>
      <c r="H54" s="70" t="s">
        <v>40</v>
      </c>
      <c r="I54" s="68" t="s">
        <v>39</v>
      </c>
      <c r="J54" s="75" t="s">
        <v>44</v>
      </c>
      <c r="K54" s="76" t="s">
        <v>62</v>
      </c>
      <c r="L54" s="68" t="s">
        <v>39</v>
      </c>
      <c r="M54" s="74" t="s">
        <v>64</v>
      </c>
      <c r="N54" s="68" t="s">
        <v>39</v>
      </c>
      <c r="O54" s="73" t="s">
        <v>42</v>
      </c>
      <c r="P54" s="68" t="s">
        <v>39</v>
      </c>
      <c r="Q54" s="50" t="s">
        <v>69</v>
      </c>
      <c r="R54" s="70" t="s">
        <v>40</v>
      </c>
      <c r="S54" s="68" t="s">
        <v>39</v>
      </c>
      <c r="T54" s="67" t="s">
        <v>63</v>
      </c>
      <c r="U54" s="70" t="s">
        <v>40</v>
      </c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</row>
    <row r="55" spans="1:47" ht="15" customHeight="1" x14ac:dyDescent="0.3">
      <c r="A55" s="39">
        <v>49</v>
      </c>
      <c r="B55" s="68" t="s">
        <v>39</v>
      </c>
      <c r="C55" s="69" t="s">
        <v>41</v>
      </c>
      <c r="D55" s="68" t="s">
        <v>39</v>
      </c>
      <c r="E55" s="70" t="s">
        <v>40</v>
      </c>
      <c r="F55" s="73" t="s">
        <v>42</v>
      </c>
      <c r="G55" s="68" t="s">
        <v>39</v>
      </c>
      <c r="H55" s="54" t="s">
        <v>70</v>
      </c>
      <c r="I55" s="70" t="s">
        <v>40</v>
      </c>
      <c r="J55" s="68" t="s">
        <v>39</v>
      </c>
      <c r="K55" s="75" t="s">
        <v>44</v>
      </c>
      <c r="L55" s="72" t="s">
        <v>43</v>
      </c>
      <c r="M55" s="68" t="s">
        <v>39</v>
      </c>
      <c r="N55" s="74" t="s">
        <v>64</v>
      </c>
      <c r="O55" s="68" t="s">
        <v>39</v>
      </c>
      <c r="P55" s="73" t="s">
        <v>42</v>
      </c>
      <c r="Q55" s="68" t="s">
        <v>39</v>
      </c>
      <c r="R55" s="50" t="s">
        <v>69</v>
      </c>
      <c r="S55" s="70" t="s">
        <v>40</v>
      </c>
      <c r="T55" s="68" t="s">
        <v>39</v>
      </c>
      <c r="U55" s="67" t="s">
        <v>63</v>
      </c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</row>
    <row r="56" spans="1:47" ht="15" customHeight="1" x14ac:dyDescent="0.3">
      <c r="A56" s="39">
        <v>50</v>
      </c>
      <c r="B56" s="70" t="s">
        <v>40</v>
      </c>
      <c r="C56" s="68" t="s">
        <v>39</v>
      </c>
      <c r="D56" s="69" t="s">
        <v>41</v>
      </c>
      <c r="E56" s="68" t="s">
        <v>39</v>
      </c>
      <c r="F56" s="70" t="s">
        <v>40</v>
      </c>
      <c r="G56" s="73" t="s">
        <v>42</v>
      </c>
      <c r="H56" s="68" t="s">
        <v>39</v>
      </c>
      <c r="I56" s="67" t="s">
        <v>63</v>
      </c>
      <c r="J56" s="70" t="s">
        <v>40</v>
      </c>
      <c r="K56" s="68" t="s">
        <v>39</v>
      </c>
      <c r="L56" s="75" t="s">
        <v>44</v>
      </c>
      <c r="M56" s="76" t="s">
        <v>62</v>
      </c>
      <c r="N56" s="68" t="s">
        <v>39</v>
      </c>
      <c r="O56" s="74" t="s">
        <v>64</v>
      </c>
      <c r="P56" s="68" t="s">
        <v>39</v>
      </c>
      <c r="Q56" s="73" t="s">
        <v>42</v>
      </c>
      <c r="R56" s="68" t="s">
        <v>39</v>
      </c>
      <c r="S56" s="50" t="s">
        <v>69</v>
      </c>
      <c r="T56" s="70" t="s">
        <v>40</v>
      </c>
      <c r="U56" s="68" t="s">
        <v>39</v>
      </c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</row>
    <row r="57" spans="1:47" ht="15" customHeight="1" x14ac:dyDescent="0.3">
      <c r="A57" s="39">
        <v>51</v>
      </c>
      <c r="B57" s="72" t="s">
        <v>43</v>
      </c>
      <c r="C57" s="70" t="s">
        <v>40</v>
      </c>
      <c r="D57" s="68" t="s">
        <v>39</v>
      </c>
      <c r="E57" s="69" t="s">
        <v>41</v>
      </c>
      <c r="F57" s="68" t="s">
        <v>39</v>
      </c>
      <c r="G57" s="70" t="s">
        <v>40</v>
      </c>
      <c r="H57" s="73" t="s">
        <v>42</v>
      </c>
      <c r="I57" s="68" t="s">
        <v>39</v>
      </c>
      <c r="J57" s="54" t="s">
        <v>70</v>
      </c>
      <c r="K57" s="70" t="s">
        <v>40</v>
      </c>
      <c r="L57" s="68" t="s">
        <v>39</v>
      </c>
      <c r="M57" s="75" t="s">
        <v>44</v>
      </c>
      <c r="N57" s="72" t="s">
        <v>43</v>
      </c>
      <c r="O57" s="68" t="s">
        <v>39</v>
      </c>
      <c r="P57" s="74" t="s">
        <v>64</v>
      </c>
      <c r="Q57" s="68" t="s">
        <v>39</v>
      </c>
      <c r="R57" s="73" t="s">
        <v>42</v>
      </c>
      <c r="S57" s="68" t="s">
        <v>39</v>
      </c>
      <c r="T57" s="50" t="s">
        <v>69</v>
      </c>
      <c r="U57" s="70" t="s">
        <v>40</v>
      </c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</row>
    <row r="58" spans="1:47" ht="15" customHeight="1" x14ac:dyDescent="0.3">
      <c r="A58" s="39">
        <v>52</v>
      </c>
      <c r="B58" s="68" t="s">
        <v>39</v>
      </c>
      <c r="C58" s="72" t="s">
        <v>43</v>
      </c>
      <c r="D58" s="70" t="s">
        <v>40</v>
      </c>
      <c r="E58" s="68" t="s">
        <v>39</v>
      </c>
      <c r="F58" s="69" t="s">
        <v>41</v>
      </c>
      <c r="G58" s="68" t="s">
        <v>39</v>
      </c>
      <c r="H58" s="70" t="s">
        <v>40</v>
      </c>
      <c r="I58" s="73" t="s">
        <v>42</v>
      </c>
      <c r="J58" s="68" t="s">
        <v>39</v>
      </c>
      <c r="K58" s="67" t="s">
        <v>63</v>
      </c>
      <c r="L58" s="70" t="s">
        <v>40</v>
      </c>
      <c r="M58" s="68" t="s">
        <v>39</v>
      </c>
      <c r="N58" s="75" t="s">
        <v>44</v>
      </c>
      <c r="O58" s="76" t="s">
        <v>62</v>
      </c>
      <c r="P58" s="68" t="s">
        <v>39</v>
      </c>
      <c r="Q58" s="74" t="s">
        <v>64</v>
      </c>
      <c r="R58" s="68" t="s">
        <v>39</v>
      </c>
      <c r="S58" s="73" t="s">
        <v>42</v>
      </c>
      <c r="T58" s="68" t="s">
        <v>39</v>
      </c>
      <c r="U58" s="50" t="s">
        <v>69</v>
      </c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</row>
    <row r="59" spans="1:47" ht="15" customHeight="1" x14ac:dyDescent="0.3">
      <c r="A59" s="39">
        <v>53</v>
      </c>
      <c r="B59" s="50" t="s">
        <v>69</v>
      </c>
      <c r="C59" s="68" t="s">
        <v>39</v>
      </c>
      <c r="D59" s="72" t="s">
        <v>43</v>
      </c>
      <c r="E59" s="70" t="s">
        <v>40</v>
      </c>
      <c r="F59" s="68" t="s">
        <v>39</v>
      </c>
      <c r="G59" s="69" t="s">
        <v>41</v>
      </c>
      <c r="H59" s="68" t="s">
        <v>39</v>
      </c>
      <c r="I59" s="70" t="s">
        <v>40</v>
      </c>
      <c r="J59" s="73" t="s">
        <v>42</v>
      </c>
      <c r="K59" s="68" t="s">
        <v>39</v>
      </c>
      <c r="L59" s="54" t="s">
        <v>70</v>
      </c>
      <c r="M59" s="70" t="s">
        <v>40</v>
      </c>
      <c r="N59" s="68" t="s">
        <v>39</v>
      </c>
      <c r="O59" s="75" t="s">
        <v>44</v>
      </c>
      <c r="P59" s="72" t="s">
        <v>43</v>
      </c>
      <c r="Q59" s="68" t="s">
        <v>39</v>
      </c>
      <c r="R59" s="74" t="s">
        <v>64</v>
      </c>
      <c r="S59" s="68" t="s">
        <v>39</v>
      </c>
      <c r="T59" s="73" t="s">
        <v>42</v>
      </c>
      <c r="U59" s="68" t="s">
        <v>39</v>
      </c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</row>
    <row r="60" spans="1:47" ht="15" customHeight="1" x14ac:dyDescent="0.3">
      <c r="A60" s="39">
        <v>54</v>
      </c>
      <c r="B60" s="70" t="s">
        <v>40</v>
      </c>
      <c r="C60" s="74" t="s">
        <v>64</v>
      </c>
      <c r="D60" s="68" t="s">
        <v>39</v>
      </c>
      <c r="E60" s="72" t="s">
        <v>43</v>
      </c>
      <c r="F60" s="70" t="s">
        <v>40</v>
      </c>
      <c r="G60" s="68" t="s">
        <v>39</v>
      </c>
      <c r="H60" s="69" t="s">
        <v>41</v>
      </c>
      <c r="I60" s="68" t="s">
        <v>39</v>
      </c>
      <c r="J60" s="70" t="s">
        <v>40</v>
      </c>
      <c r="K60" s="73" t="s">
        <v>42</v>
      </c>
      <c r="L60" s="68" t="s">
        <v>39</v>
      </c>
      <c r="M60" s="67" t="s">
        <v>63</v>
      </c>
      <c r="N60" s="70" t="s">
        <v>40</v>
      </c>
      <c r="O60" s="68" t="s">
        <v>39</v>
      </c>
      <c r="P60" s="75" t="s">
        <v>44</v>
      </c>
      <c r="Q60" s="76" t="s">
        <v>62</v>
      </c>
      <c r="R60" s="68" t="s">
        <v>39</v>
      </c>
      <c r="S60" s="74" t="s">
        <v>64</v>
      </c>
      <c r="T60" s="68" t="s">
        <v>39</v>
      </c>
      <c r="U60" s="73" t="s">
        <v>42</v>
      </c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</row>
    <row r="61" spans="1:47" ht="15" customHeight="1" x14ac:dyDescent="0.3">
      <c r="A61" s="39">
        <v>55</v>
      </c>
      <c r="B61" s="68" t="s">
        <v>39</v>
      </c>
      <c r="C61" s="70" t="s">
        <v>40</v>
      </c>
      <c r="D61" s="50" t="s">
        <v>69</v>
      </c>
      <c r="E61" s="68" t="s">
        <v>39</v>
      </c>
      <c r="F61" s="72" t="s">
        <v>43</v>
      </c>
      <c r="G61" s="70" t="s">
        <v>40</v>
      </c>
      <c r="H61" s="68" t="s">
        <v>39</v>
      </c>
      <c r="I61" s="69" t="s">
        <v>41</v>
      </c>
      <c r="J61" s="68" t="s">
        <v>39</v>
      </c>
      <c r="K61" s="70" t="s">
        <v>40</v>
      </c>
      <c r="L61" s="73" t="s">
        <v>42</v>
      </c>
      <c r="M61" s="68" t="s">
        <v>39</v>
      </c>
      <c r="N61" s="54" t="s">
        <v>70</v>
      </c>
      <c r="O61" s="70" t="s">
        <v>40</v>
      </c>
      <c r="P61" s="68" t="s">
        <v>39</v>
      </c>
      <c r="Q61" s="75" t="s">
        <v>44</v>
      </c>
      <c r="R61" s="72" t="s">
        <v>43</v>
      </c>
      <c r="S61" s="68" t="s">
        <v>39</v>
      </c>
      <c r="T61" s="74" t="s">
        <v>64</v>
      </c>
      <c r="U61" s="68" t="s">
        <v>39</v>
      </c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</row>
    <row r="62" spans="1:47" ht="15" customHeight="1" x14ac:dyDescent="0.3">
      <c r="A62" s="39">
        <v>56</v>
      </c>
      <c r="B62" s="75" t="s">
        <v>44</v>
      </c>
      <c r="C62" s="68" t="s">
        <v>39</v>
      </c>
      <c r="D62" s="70" t="s">
        <v>40</v>
      </c>
      <c r="E62" s="74" t="s">
        <v>64</v>
      </c>
      <c r="F62" s="68" t="s">
        <v>39</v>
      </c>
      <c r="G62" s="72" t="s">
        <v>43</v>
      </c>
      <c r="H62" s="70" t="s">
        <v>40</v>
      </c>
      <c r="I62" s="68" t="s">
        <v>39</v>
      </c>
      <c r="J62" s="69" t="s">
        <v>41</v>
      </c>
      <c r="K62" s="68" t="s">
        <v>39</v>
      </c>
      <c r="L62" s="70" t="s">
        <v>40</v>
      </c>
      <c r="M62" s="73" t="s">
        <v>42</v>
      </c>
      <c r="N62" s="68" t="s">
        <v>39</v>
      </c>
      <c r="O62" s="67" t="s">
        <v>63</v>
      </c>
      <c r="P62" s="70" t="s">
        <v>40</v>
      </c>
      <c r="Q62" s="68" t="s">
        <v>39</v>
      </c>
      <c r="R62" s="75" t="s">
        <v>44</v>
      </c>
      <c r="S62" s="69" t="s">
        <v>41</v>
      </c>
      <c r="T62" s="68" t="s">
        <v>39</v>
      </c>
      <c r="U62" s="74" t="s">
        <v>64</v>
      </c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</row>
    <row r="63" spans="1:47" ht="15" customHeight="1" x14ac:dyDescent="0.3">
      <c r="A63" s="39">
        <v>57</v>
      </c>
      <c r="B63" s="73" t="s">
        <v>42</v>
      </c>
      <c r="C63" s="75" t="s">
        <v>44</v>
      </c>
      <c r="D63" s="68" t="s">
        <v>39</v>
      </c>
      <c r="E63" s="70" t="s">
        <v>40</v>
      </c>
      <c r="F63" s="50" t="s">
        <v>69</v>
      </c>
      <c r="G63" s="68" t="s">
        <v>39</v>
      </c>
      <c r="H63" s="72" t="s">
        <v>43</v>
      </c>
      <c r="I63" s="70" t="s">
        <v>40</v>
      </c>
      <c r="J63" s="68" t="s">
        <v>39</v>
      </c>
      <c r="K63" s="69" t="s">
        <v>41</v>
      </c>
      <c r="L63" s="68" t="s">
        <v>39</v>
      </c>
      <c r="M63" s="70" t="s">
        <v>40</v>
      </c>
      <c r="N63" s="73" t="s">
        <v>42</v>
      </c>
      <c r="O63" s="68" t="s">
        <v>39</v>
      </c>
      <c r="P63" s="54" t="s">
        <v>70</v>
      </c>
      <c r="Q63" s="70" t="s">
        <v>40</v>
      </c>
      <c r="R63" s="68" t="s">
        <v>39</v>
      </c>
      <c r="S63" s="75" t="s">
        <v>44</v>
      </c>
      <c r="T63" s="72" t="s">
        <v>43</v>
      </c>
      <c r="U63" s="68" t="s">
        <v>39</v>
      </c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</row>
    <row r="64" spans="1:47" ht="15" customHeight="1" x14ac:dyDescent="0.3">
      <c r="A64" s="39">
        <v>58</v>
      </c>
      <c r="B64" s="68" t="s">
        <v>39</v>
      </c>
      <c r="C64" s="73" t="s">
        <v>42</v>
      </c>
      <c r="D64" s="75" t="s">
        <v>44</v>
      </c>
      <c r="E64" s="68" t="s">
        <v>39</v>
      </c>
      <c r="F64" s="70" t="s">
        <v>40</v>
      </c>
      <c r="G64" s="74" t="s">
        <v>64</v>
      </c>
      <c r="H64" s="68" t="s">
        <v>39</v>
      </c>
      <c r="I64" s="72" t="s">
        <v>43</v>
      </c>
      <c r="J64" s="70" t="s">
        <v>40</v>
      </c>
      <c r="K64" s="68" t="s">
        <v>39</v>
      </c>
      <c r="L64" s="69" t="s">
        <v>41</v>
      </c>
      <c r="M64" s="68" t="s">
        <v>39</v>
      </c>
      <c r="N64" s="70" t="s">
        <v>40</v>
      </c>
      <c r="O64" s="73" t="s">
        <v>42</v>
      </c>
      <c r="P64" s="68" t="s">
        <v>39</v>
      </c>
      <c r="Q64" s="67" t="s">
        <v>63</v>
      </c>
      <c r="R64" s="70" t="s">
        <v>40</v>
      </c>
      <c r="S64" s="68" t="s">
        <v>39</v>
      </c>
      <c r="T64" s="75" t="s">
        <v>44</v>
      </c>
      <c r="U64" s="72" t="s">
        <v>43</v>
      </c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</row>
    <row r="65" spans="1:47" ht="15" customHeight="1" x14ac:dyDescent="0.3">
      <c r="A65" s="39">
        <v>59</v>
      </c>
      <c r="B65" s="70" t="s">
        <v>40</v>
      </c>
      <c r="C65" s="68" t="s">
        <v>39</v>
      </c>
      <c r="D65" s="73" t="s">
        <v>42</v>
      </c>
      <c r="E65" s="75" t="s">
        <v>44</v>
      </c>
      <c r="F65" s="68" t="s">
        <v>39</v>
      </c>
      <c r="G65" s="70" t="s">
        <v>40</v>
      </c>
      <c r="H65" s="50" t="s">
        <v>69</v>
      </c>
      <c r="I65" s="68" t="s">
        <v>39</v>
      </c>
      <c r="J65" s="72" t="s">
        <v>43</v>
      </c>
      <c r="K65" s="70" t="s">
        <v>40</v>
      </c>
      <c r="L65" s="68" t="s">
        <v>39</v>
      </c>
      <c r="M65" s="69" t="s">
        <v>41</v>
      </c>
      <c r="N65" s="68" t="s">
        <v>39</v>
      </c>
      <c r="O65" s="70" t="s">
        <v>40</v>
      </c>
      <c r="P65" s="73" t="s">
        <v>42</v>
      </c>
      <c r="Q65" s="68" t="s">
        <v>39</v>
      </c>
      <c r="R65" s="54" t="s">
        <v>70</v>
      </c>
      <c r="S65" s="70" t="s">
        <v>40</v>
      </c>
      <c r="T65" s="68" t="s">
        <v>39</v>
      </c>
      <c r="U65" s="75" t="s">
        <v>44</v>
      </c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</row>
    <row r="66" spans="1:47" ht="15" customHeight="1" x14ac:dyDescent="0.3">
      <c r="A66" s="39">
        <v>60</v>
      </c>
      <c r="B66" s="68" t="s">
        <v>39</v>
      </c>
      <c r="C66" s="70" t="s">
        <v>40</v>
      </c>
      <c r="D66" s="68" t="s">
        <v>39</v>
      </c>
      <c r="E66" s="73" t="s">
        <v>42</v>
      </c>
      <c r="F66" s="75" t="s">
        <v>44</v>
      </c>
      <c r="G66" s="68" t="s">
        <v>39</v>
      </c>
      <c r="H66" s="70" t="s">
        <v>40</v>
      </c>
      <c r="I66" s="74" t="s">
        <v>64</v>
      </c>
      <c r="J66" s="68" t="s">
        <v>39</v>
      </c>
      <c r="K66" s="72" t="s">
        <v>43</v>
      </c>
      <c r="L66" s="70" t="s">
        <v>40</v>
      </c>
      <c r="M66" s="68" t="s">
        <v>39</v>
      </c>
      <c r="N66" s="69" t="s">
        <v>41</v>
      </c>
      <c r="O66" s="68" t="s">
        <v>39</v>
      </c>
      <c r="P66" s="70" t="s">
        <v>40</v>
      </c>
      <c r="Q66" s="73" t="s">
        <v>42</v>
      </c>
      <c r="R66" s="68" t="s">
        <v>39</v>
      </c>
      <c r="S66" s="67" t="s">
        <v>63</v>
      </c>
      <c r="T66" s="70" t="s">
        <v>40</v>
      </c>
      <c r="U66" s="68" t="s">
        <v>39</v>
      </c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</row>
    <row r="67" spans="1:47" customFormat="1" ht="19.95" customHeight="1" x14ac:dyDescent="0.3"/>
    <row r="68" spans="1:47" ht="19.95" customHeight="1" x14ac:dyDescent="0.3">
      <c r="H68"/>
      <c r="I68"/>
      <c r="J68"/>
      <c r="K68"/>
      <c r="L68"/>
      <c r="M68"/>
      <c r="N68"/>
      <c r="O68"/>
      <c r="P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</row>
    <row r="69" spans="1:47" ht="15" customHeight="1" x14ac:dyDescent="0.3">
      <c r="A69" s="40" t="s">
        <v>46</v>
      </c>
      <c r="B69" s="40" t="s">
        <v>47</v>
      </c>
      <c r="C69" s="40" t="s">
        <v>48</v>
      </c>
      <c r="D69" s="40" t="s">
        <v>49</v>
      </c>
      <c r="F69" s="41"/>
      <c r="G69" s="11" t="s">
        <v>50</v>
      </c>
      <c r="H69"/>
      <c r="I69"/>
      <c r="J69"/>
      <c r="K69"/>
      <c r="L69"/>
      <c r="M69"/>
      <c r="N69"/>
      <c r="O69"/>
      <c r="P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</row>
    <row r="70" spans="1:47" ht="15" customHeight="1" x14ac:dyDescent="0.3">
      <c r="A70" s="73" t="s">
        <v>42</v>
      </c>
      <c r="B70" s="11">
        <f>'Cálculo PEL 70-30 (30 min)'!H4</f>
        <v>110</v>
      </c>
      <c r="C70" s="11">
        <f>COUNTIF($B$7:$U$66,A70)</f>
        <v>110</v>
      </c>
      <c r="D70" s="42">
        <f>C70-B70</f>
        <v>0</v>
      </c>
      <c r="F70" s="11">
        <v>1</v>
      </c>
      <c r="G70" s="67" t="s">
        <v>63</v>
      </c>
      <c r="H70"/>
      <c r="I70"/>
      <c r="J70"/>
      <c r="K70"/>
      <c r="L70"/>
      <c r="M70"/>
      <c r="N70"/>
      <c r="O70"/>
      <c r="P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</row>
    <row r="71" spans="1:47" ht="15" customHeight="1" x14ac:dyDescent="0.3">
      <c r="A71" s="68" t="s">
        <v>39</v>
      </c>
      <c r="B71" s="65">
        <f>'Cálculo PEL 70-30 (30 min)'!H5</f>
        <v>395</v>
      </c>
      <c r="C71" s="65">
        <f t="shared" ref="C71:C82" si="0">COUNTIF($B$7:$U$66,A71)</f>
        <v>395</v>
      </c>
      <c r="D71" s="42">
        <f t="shared" ref="D71:D82" si="1">C71-B71</f>
        <v>0</v>
      </c>
      <c r="F71" s="11">
        <v>2</v>
      </c>
      <c r="G71" s="68" t="s">
        <v>39</v>
      </c>
      <c r="H71"/>
      <c r="I71"/>
      <c r="J71"/>
      <c r="K71"/>
      <c r="L71"/>
      <c r="M71"/>
      <c r="N71"/>
      <c r="O71"/>
      <c r="P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</row>
    <row r="72" spans="1:47" ht="15" customHeight="1" x14ac:dyDescent="0.3">
      <c r="A72" s="76" t="s">
        <v>62</v>
      </c>
      <c r="B72" s="65">
        <f>'Cálculo PEL 70-30 (30 min)'!H6</f>
        <v>28</v>
      </c>
      <c r="C72" s="65">
        <f t="shared" si="0"/>
        <v>28</v>
      </c>
      <c r="D72" s="42">
        <f t="shared" si="1"/>
        <v>0</v>
      </c>
      <c r="F72" s="11">
        <v>3</v>
      </c>
      <c r="G72" s="69" t="s">
        <v>41</v>
      </c>
      <c r="H72"/>
      <c r="I72"/>
      <c r="J72"/>
      <c r="K72"/>
      <c r="L72"/>
      <c r="M72"/>
      <c r="N72"/>
      <c r="O72"/>
      <c r="P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</row>
    <row r="73" spans="1:47" ht="15" customHeight="1" x14ac:dyDescent="0.3">
      <c r="A73" s="50" t="s">
        <v>69</v>
      </c>
      <c r="B73" s="65">
        <f>'Cálculo PEL 70-30 (30 min)'!H7</f>
        <v>51</v>
      </c>
      <c r="C73" s="65">
        <f t="shared" si="0"/>
        <v>51</v>
      </c>
      <c r="D73" s="42">
        <f t="shared" si="1"/>
        <v>0</v>
      </c>
      <c r="F73" s="11">
        <v>4</v>
      </c>
      <c r="G73" s="71" t="s">
        <v>40</v>
      </c>
      <c r="H73"/>
      <c r="I73"/>
      <c r="J73"/>
      <c r="K73"/>
      <c r="L73"/>
      <c r="M73"/>
      <c r="N73"/>
      <c r="O73"/>
      <c r="P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</row>
    <row r="74" spans="1:47" ht="15" customHeight="1" x14ac:dyDescent="0.3">
      <c r="A74" s="75" t="s">
        <v>44</v>
      </c>
      <c r="B74" s="66">
        <f>'Cálculo PEL 70-30 (30 min)'!H8</f>
        <v>78</v>
      </c>
      <c r="C74" s="66">
        <f t="shared" si="0"/>
        <v>78</v>
      </c>
      <c r="D74" s="42">
        <f t="shared" si="1"/>
        <v>0</v>
      </c>
      <c r="F74" s="11">
        <v>5</v>
      </c>
      <c r="G74" s="72" t="s">
        <v>43</v>
      </c>
      <c r="H74"/>
      <c r="I74"/>
      <c r="J74"/>
      <c r="K74"/>
      <c r="L74"/>
      <c r="M74"/>
      <c r="N74"/>
      <c r="O74"/>
      <c r="P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</row>
    <row r="75" spans="1:47" ht="15" customHeight="1" x14ac:dyDescent="0.3">
      <c r="A75" s="71" t="s">
        <v>40</v>
      </c>
      <c r="B75" s="66">
        <f>'Cálculo PEL 70-30 (30 min)'!H9</f>
        <v>237</v>
      </c>
      <c r="C75" s="66">
        <f t="shared" si="0"/>
        <v>237</v>
      </c>
      <c r="D75" s="42">
        <f t="shared" si="1"/>
        <v>0</v>
      </c>
      <c r="F75" s="11">
        <v>6</v>
      </c>
      <c r="G75" s="73" t="s">
        <v>42</v>
      </c>
      <c r="H75"/>
      <c r="I75"/>
      <c r="J75"/>
      <c r="K75"/>
      <c r="L75"/>
      <c r="M75"/>
      <c r="N75"/>
      <c r="O75"/>
      <c r="P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</row>
    <row r="76" spans="1:47" ht="15" customHeight="1" x14ac:dyDescent="0.3">
      <c r="A76" s="54" t="s">
        <v>70</v>
      </c>
      <c r="B76" s="66">
        <f>'Cálculo PEL 70-30 (30 min)'!H10</f>
        <v>51</v>
      </c>
      <c r="C76" s="66">
        <f t="shared" si="0"/>
        <v>51</v>
      </c>
      <c r="D76" s="42">
        <f t="shared" si="1"/>
        <v>0</v>
      </c>
      <c r="F76" s="11">
        <v>7</v>
      </c>
      <c r="G76" s="74" t="s">
        <v>64</v>
      </c>
      <c r="H76"/>
      <c r="I76"/>
      <c r="J76"/>
      <c r="K76"/>
      <c r="L76"/>
      <c r="M76"/>
      <c r="N76"/>
      <c r="O76"/>
      <c r="P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</row>
    <row r="77" spans="1:47" ht="15" customHeight="1" x14ac:dyDescent="0.3">
      <c r="A77" s="72" t="s">
        <v>43</v>
      </c>
      <c r="B77" s="11">
        <f>'Cálculo PEL 70-30 (30 min)'!H11</f>
        <v>91</v>
      </c>
      <c r="C77" s="11">
        <f t="shared" si="0"/>
        <v>91</v>
      </c>
      <c r="D77" s="42">
        <f t="shared" si="1"/>
        <v>0</v>
      </c>
      <c r="F77" s="11">
        <v>8</v>
      </c>
      <c r="G77" s="75" t="s">
        <v>44</v>
      </c>
      <c r="H77"/>
      <c r="I77"/>
      <c r="J77"/>
      <c r="K77"/>
      <c r="L77"/>
      <c r="M77"/>
      <c r="N77"/>
      <c r="O77"/>
      <c r="P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</row>
    <row r="78" spans="1:47" ht="15" customHeight="1" x14ac:dyDescent="0.3">
      <c r="A78" s="69" t="s">
        <v>41</v>
      </c>
      <c r="B78" s="11">
        <f>'Cálculo PEL 70-30 (30 min)'!H12</f>
        <v>51</v>
      </c>
      <c r="C78" s="11">
        <f t="shared" si="0"/>
        <v>51</v>
      </c>
      <c r="D78" s="42">
        <f t="shared" si="1"/>
        <v>0</v>
      </c>
      <c r="F78" s="11">
        <v>9</v>
      </c>
      <c r="G78" s="54" t="s">
        <v>70</v>
      </c>
      <c r="H78"/>
      <c r="I78"/>
      <c r="J78"/>
      <c r="K78"/>
      <c r="L78"/>
      <c r="M78"/>
      <c r="N78"/>
      <c r="O78"/>
      <c r="P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</row>
    <row r="79" spans="1:47" ht="15" customHeight="1" x14ac:dyDescent="0.3">
      <c r="A79" s="67" t="s">
        <v>63</v>
      </c>
      <c r="B79" s="11">
        <f>'Cálculo PEL 70-30 (30 min)'!H13</f>
        <v>51</v>
      </c>
      <c r="C79" s="11">
        <f t="shared" si="0"/>
        <v>51</v>
      </c>
      <c r="D79" s="42">
        <f t="shared" si="1"/>
        <v>0</v>
      </c>
      <c r="F79" s="11">
        <v>10</v>
      </c>
      <c r="G79" s="76" t="s">
        <v>62</v>
      </c>
      <c r="H79"/>
      <c r="I79"/>
      <c r="J79"/>
      <c r="K79"/>
      <c r="L79"/>
      <c r="M79"/>
      <c r="N79"/>
      <c r="O79"/>
      <c r="P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</row>
    <row r="80" spans="1:47" ht="15" customHeight="1" x14ac:dyDescent="0.3">
      <c r="A80" s="74" t="s">
        <v>64</v>
      </c>
      <c r="B80" s="11">
        <f>'Cálculo PEL 70-30 (30 min)'!H14</f>
        <v>51</v>
      </c>
      <c r="C80" s="11">
        <f t="shared" si="0"/>
        <v>51</v>
      </c>
      <c r="D80" s="42">
        <f t="shared" si="1"/>
        <v>0</v>
      </c>
      <c r="F80" s="11">
        <v>11</v>
      </c>
      <c r="G80" s="50" t="s">
        <v>69</v>
      </c>
      <c r="H80"/>
      <c r="I80"/>
      <c r="J80"/>
      <c r="K80"/>
      <c r="L80"/>
      <c r="M80"/>
      <c r="N80"/>
      <c r="O80"/>
      <c r="P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</row>
    <row r="81" spans="1:16" ht="15" customHeight="1" x14ac:dyDescent="0.3">
      <c r="A81" s="43" t="s">
        <v>51</v>
      </c>
      <c r="B81" s="11">
        <v>0</v>
      </c>
      <c r="C81" s="11">
        <f t="shared" si="0"/>
        <v>0</v>
      </c>
      <c r="D81" s="42">
        <f t="shared" si="1"/>
        <v>0</v>
      </c>
      <c r="F81" s="11">
        <v>12</v>
      </c>
      <c r="G81" s="43" t="s">
        <v>51</v>
      </c>
      <c r="H81"/>
      <c r="I81"/>
      <c r="J81"/>
      <c r="K81"/>
      <c r="L81"/>
      <c r="M81"/>
      <c r="N81"/>
      <c r="O81"/>
      <c r="P81"/>
    </row>
    <row r="82" spans="1:16" ht="15" customHeight="1" x14ac:dyDescent="0.3">
      <c r="A82" s="77" t="s">
        <v>45</v>
      </c>
      <c r="B82" s="11">
        <f>'Cálculo PEL 70-30 (30 min)'!C18</f>
        <v>6</v>
      </c>
      <c r="C82" s="11">
        <f t="shared" si="0"/>
        <v>6</v>
      </c>
      <c r="D82" s="42">
        <f t="shared" si="1"/>
        <v>0</v>
      </c>
      <c r="H82"/>
      <c r="I82"/>
      <c r="J82"/>
      <c r="K82"/>
      <c r="L82"/>
      <c r="M82"/>
      <c r="N82"/>
      <c r="O82"/>
      <c r="P82"/>
    </row>
    <row r="83" spans="1:16" ht="15" customHeight="1" x14ac:dyDescent="0.3">
      <c r="A83" s="14" t="s">
        <v>23</v>
      </c>
      <c r="B83" s="44">
        <f>SUM(B70:B82)</f>
        <v>1200</v>
      </c>
      <c r="C83" s="14">
        <f>SUM(C70:C82)</f>
        <v>1200</v>
      </c>
      <c r="D83" s="45">
        <f t="shared" ref="D83" si="2">C83-B83</f>
        <v>0</v>
      </c>
      <c r="H83"/>
      <c r="I83"/>
      <c r="J83"/>
      <c r="K83"/>
      <c r="L83"/>
      <c r="M83"/>
      <c r="N83"/>
      <c r="O83"/>
      <c r="P83"/>
    </row>
    <row r="84" spans="1:16" ht="15" customHeight="1" x14ac:dyDescent="0.3">
      <c r="H84"/>
      <c r="I84"/>
      <c r="J84"/>
      <c r="K84"/>
      <c r="L84"/>
      <c r="M84"/>
      <c r="N84"/>
      <c r="O84"/>
      <c r="P84"/>
    </row>
    <row r="85" spans="1:16" ht="15" customHeight="1" x14ac:dyDescent="0.3">
      <c r="H85"/>
      <c r="I85"/>
      <c r="J85"/>
      <c r="K85"/>
      <c r="L85"/>
      <c r="M85"/>
      <c r="N85"/>
      <c r="O85"/>
      <c r="P85"/>
    </row>
    <row r="86" spans="1:16" ht="15" customHeight="1" x14ac:dyDescent="0.3">
      <c r="H86"/>
      <c r="I86"/>
      <c r="J86"/>
      <c r="K86"/>
      <c r="L86"/>
      <c r="M86"/>
      <c r="N86"/>
      <c r="O86"/>
      <c r="P86"/>
    </row>
    <row r="87" spans="1:16" ht="15" customHeight="1" x14ac:dyDescent="0.25">
      <c r="K87" s="27"/>
      <c r="L87" s="27"/>
    </row>
    <row r="88" spans="1:16" ht="15" customHeight="1" x14ac:dyDescent="0.25"/>
  </sheetData>
  <mergeCells count="1">
    <mergeCell ref="A4:A6"/>
  </mergeCells>
  <conditionalFormatting sqref="D70:D82">
    <cfRule type="cellIs" dxfId="1" priority="3" operator="equal">
      <formula>0</formula>
    </cfRule>
    <cfRule type="cellIs" dxfId="0" priority="4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PEL (30 min)</vt:lpstr>
      <vt:lpstr>Cálculo PEL 70-30 (30 min)</vt:lpstr>
      <vt:lpstr>Modelo PEL Precampaña 20 días</vt:lpstr>
      <vt:lpstr>'Cálculo PEL 70-30 (30 min)'!Área_de_impresión</vt:lpstr>
      <vt:lpstr>'Modelo PEL Precampaña 20 días'!Área_de_impresión</vt:lpstr>
      <vt:lpstr>'Premisas PEL (30 min)'!Área_de_impresión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HERNANDEZ NATALI</dc:creator>
  <cp:lastModifiedBy>RUIZ HERNANDEZ NATALI</cp:lastModifiedBy>
  <dcterms:created xsi:type="dcterms:W3CDTF">2025-09-24T23:25:41Z</dcterms:created>
  <dcterms:modified xsi:type="dcterms:W3CDTF">2026-02-06T08:24:32Z</dcterms:modified>
</cp:coreProperties>
</file>